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47779C71-B3F3-4F48-92AF-C6390AFBAB5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5"/>
  <c r="Z39" i="26"/>
  <c r="Z39" i="27"/>
  <c r="Z39" i="28"/>
  <c r="Z39" i="29"/>
  <c r="Z39" i="30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27" i="7" l="1"/>
  <c r="Z27" i="17"/>
  <c r="Z17" i="20"/>
  <c r="Z17" i="22"/>
  <c r="X38" i="2"/>
  <c r="Z17" i="2"/>
  <c r="Z17" i="3"/>
  <c r="X38" i="3"/>
  <c r="Z17" i="4"/>
  <c r="X38" i="4"/>
  <c r="Z17" i="5"/>
  <c r="X38" i="5"/>
  <c r="Z17" i="6"/>
  <c r="X38" i="6"/>
  <c r="Y40" i="7"/>
  <c r="Z38" i="7"/>
  <c r="Z17" i="7"/>
  <c r="X38" i="7"/>
  <c r="X40" i="7" s="1"/>
  <c r="Z40" i="7" s="1"/>
  <c r="Z17" i="8"/>
  <c r="X38" i="8"/>
  <c r="Z17" i="9"/>
  <c r="X38" i="9"/>
  <c r="Z17" i="10"/>
  <c r="X38" i="10"/>
  <c r="X38" i="11"/>
  <c r="Z17" i="11"/>
  <c r="Z17" i="12"/>
  <c r="X38" i="12"/>
  <c r="Z17" i="13"/>
  <c r="X38" i="13"/>
  <c r="Z17" i="14"/>
  <c r="Y38" i="14"/>
  <c r="Y40" i="14" s="1"/>
  <c r="X40" i="14"/>
  <c r="Z40" i="14" s="1"/>
  <c r="Z38" i="14"/>
  <c r="Y40" i="15"/>
  <c r="X38" i="15"/>
  <c r="Z17" i="15"/>
  <c r="Z17" i="16"/>
  <c r="X38" i="16"/>
  <c r="X38" i="17"/>
  <c r="Z17" i="17"/>
  <c r="Z17" i="18"/>
  <c r="X38" i="18"/>
  <c r="Z17" i="19"/>
  <c r="X38" i="19"/>
  <c r="X40" i="20"/>
  <c r="Z40" i="20" s="1"/>
  <c r="Z38" i="20"/>
  <c r="Z17" i="21"/>
  <c r="X38" i="21"/>
  <c r="X40" i="22"/>
  <c r="Z40" i="22" s="1"/>
  <c r="Z38" i="22"/>
  <c r="X38" i="23"/>
  <c r="Z17" i="23"/>
  <c r="Z17" i="24"/>
  <c r="X38" i="24"/>
  <c r="Z17" i="25"/>
  <c r="X38" i="25"/>
  <c r="Z17" i="26"/>
  <c r="X38" i="26"/>
  <c r="X38" i="27"/>
  <c r="Z17" i="27"/>
  <c r="Z17" i="28"/>
  <c r="X38" i="28"/>
  <c r="Z17" i="29"/>
  <c r="X38" i="29"/>
  <c r="X38" i="30"/>
  <c r="Z17" i="30"/>
  <c r="X38" i="31"/>
  <c r="Z17" i="31"/>
  <c r="Z17" i="1"/>
  <c r="X38" i="1"/>
  <c r="Y40" i="2"/>
  <c r="Y40" i="3"/>
  <c r="Y40" i="4"/>
  <c r="Y40" i="5"/>
  <c r="Y40" i="6"/>
  <c r="K39" i="13"/>
  <c r="J40" i="14"/>
  <c r="K39" i="14"/>
  <c r="J40" i="30"/>
  <c r="K39" i="30"/>
  <c r="J40" i="25"/>
  <c r="K39" i="25"/>
  <c r="K39" i="6"/>
  <c r="J40" i="6"/>
  <c r="J40" i="18"/>
  <c r="K39" i="18"/>
  <c r="J40" i="29"/>
  <c r="K39" i="29"/>
  <c r="J40" i="22"/>
  <c r="K39" i="22"/>
  <c r="J40" i="17"/>
  <c r="K39" i="17"/>
  <c r="J40" i="10"/>
  <c r="K39" i="10"/>
  <c r="J40" i="2"/>
  <c r="K39" i="2"/>
  <c r="J40" i="31"/>
  <c r="K39" i="31"/>
  <c r="J40" i="26"/>
  <c r="K39" i="26"/>
  <c r="J40" i="28"/>
  <c r="K39" i="28"/>
  <c r="J40" i="21"/>
  <c r="K39" i="21"/>
  <c r="K39" i="4"/>
  <c r="J40" i="4"/>
  <c r="K39" i="27"/>
  <c r="K39" i="23"/>
  <c r="K39" i="19"/>
  <c r="K39" i="15"/>
  <c r="K39" i="8"/>
  <c r="J40" i="8"/>
  <c r="N39" i="13"/>
  <c r="K40" i="13"/>
  <c r="L39" i="13" s="1"/>
  <c r="L40" i="13" s="1"/>
  <c r="M39" i="13" s="1"/>
  <c r="M40" i="13" s="1"/>
  <c r="K39" i="12"/>
  <c r="J40" i="12"/>
  <c r="K39" i="24"/>
  <c r="K39" i="20"/>
  <c r="K39" i="16"/>
  <c r="K39" i="5"/>
  <c r="K39" i="1"/>
  <c r="K39" i="9"/>
  <c r="J40" i="3"/>
  <c r="K39" i="3"/>
  <c r="K39" i="7"/>
  <c r="J40" i="7"/>
  <c r="J40" i="11"/>
  <c r="K39" i="11"/>
  <c r="X40" i="2" l="1"/>
  <c r="Z40" i="2" s="1"/>
  <c r="Z38" i="2"/>
  <c r="X40" i="3"/>
  <c r="Z40" i="3" s="1"/>
  <c r="Z38" i="3"/>
  <c r="X40" i="4"/>
  <c r="Z40" i="4" s="1"/>
  <c r="Z38" i="4"/>
  <c r="X40" i="5"/>
  <c r="Z40" i="5" s="1"/>
  <c r="Z38" i="5"/>
  <c r="X40" i="6"/>
  <c r="Z40" i="6" s="1"/>
  <c r="Z38" i="6"/>
  <c r="X40" i="8"/>
  <c r="Z40" i="8" s="1"/>
  <c r="Z38" i="8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Z38" i="13"/>
  <c r="X40" i="13"/>
  <c r="Z40" i="13" s="1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X40" i="21"/>
  <c r="Z40" i="21" s="1"/>
  <c r="Z38" i="21"/>
  <c r="X40" i="23"/>
  <c r="Z40" i="23" s="1"/>
  <c r="Z38" i="23"/>
  <c r="Z38" i="24"/>
  <c r="X40" i="24"/>
  <c r="Z40" i="24" s="1"/>
  <c r="X40" i="25"/>
  <c r="Z40" i="25" s="1"/>
  <c r="Z38" i="25"/>
  <c r="X40" i="26"/>
  <c r="Z40" i="26" s="1"/>
  <c r="Z38" i="26"/>
  <c r="X40" i="27"/>
  <c r="Z40" i="27" s="1"/>
  <c r="Z38" i="27"/>
  <c r="X40" i="28"/>
  <c r="Z40" i="28" s="1"/>
  <c r="Z38" i="28"/>
  <c r="X40" i="29"/>
  <c r="Z40" i="29" s="1"/>
  <c r="Z38" i="29"/>
  <c r="X40" i="30"/>
  <c r="Z40" i="30" s="1"/>
  <c r="Z38" i="30"/>
  <c r="X40" i="31"/>
  <c r="Z40" i="31" s="1"/>
  <c r="Z38" i="31"/>
  <c r="Z38" i="1"/>
  <c r="X40" i="1"/>
  <c r="Z40" i="1" s="1"/>
  <c r="X40" i="15"/>
  <c r="Z40" i="15" s="1"/>
  <c r="Z38" i="15"/>
  <c r="N39" i="17"/>
  <c r="K40" i="17"/>
  <c r="L39" i="17" s="1"/>
  <c r="L40" i="17" s="1"/>
  <c r="M39" i="17" s="1"/>
  <c r="M40" i="17" s="1"/>
  <c r="N39" i="26"/>
  <c r="K40" i="26"/>
  <c r="L39" i="26" s="1"/>
  <c r="L40" i="26" s="1"/>
  <c r="M39" i="26" s="1"/>
  <c r="M40" i="26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29"/>
  <c r="K40" i="29"/>
  <c r="L39" i="29" s="1"/>
  <c r="L40" i="29" s="1"/>
  <c r="M39" i="29" s="1"/>
  <c r="M40" i="29" s="1"/>
  <c r="N40" i="13"/>
  <c r="O39" i="13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16"/>
  <c r="K40" i="16"/>
  <c r="L39" i="16" s="1"/>
  <c r="L40" i="16" s="1"/>
  <c r="M39" i="16" s="1"/>
  <c r="M40" i="16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28"/>
  <c r="K40" i="28"/>
  <c r="L39" i="28" s="1"/>
  <c r="L40" i="28" s="1"/>
  <c r="M39" i="28" s="1"/>
  <c r="M40" i="28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39" i="27"/>
  <c r="K40" i="27"/>
  <c r="L39" i="27" s="1"/>
  <c r="L40" i="27" s="1"/>
  <c r="M39" i="27" s="1"/>
  <c r="M40" i="27" s="1"/>
  <c r="N39" i="9"/>
  <c r="K40" i="9"/>
  <c r="L39" i="9" s="1"/>
  <c r="L40" i="9" s="1"/>
  <c r="M39" i="9" s="1"/>
  <c r="M40" i="9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30"/>
  <c r="K40" i="30"/>
  <c r="L39" i="30" s="1"/>
  <c r="L40" i="30" s="1"/>
  <c r="M39" i="30" s="1"/>
  <c r="M40" i="30" s="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39" i="19"/>
  <c r="K40" i="19"/>
  <c r="L39" i="19" s="1"/>
  <c r="L40" i="19" s="1"/>
  <c r="M39" i="19" s="1"/>
  <c r="M40" i="19" s="1"/>
  <c r="N40" i="22" l="1"/>
  <c r="O39" i="22"/>
  <c r="N40" i="15"/>
  <c r="O39" i="15"/>
  <c r="N40" i="11"/>
  <c r="O39" i="11"/>
  <c r="O39" i="2"/>
  <c r="N40" i="2"/>
  <c r="N40" i="6"/>
  <c r="O39" i="6"/>
  <c r="O39" i="10"/>
  <c r="N40" i="10"/>
  <c r="R39" i="13"/>
  <c r="O40" i="13"/>
  <c r="P39" i="13" s="1"/>
  <c r="P40" i="13" s="1"/>
  <c r="Q39" i="13" s="1"/>
  <c r="Q40" i="13" s="1"/>
  <c r="N40" i="26"/>
  <c r="O39" i="26"/>
  <c r="O39" i="9"/>
  <c r="N40" i="9"/>
  <c r="N40" i="18"/>
  <c r="O39" i="18"/>
  <c r="N40" i="20"/>
  <c r="O39" i="20"/>
  <c r="N40" i="5"/>
  <c r="O39" i="5"/>
  <c r="N40" i="21"/>
  <c r="O39" i="21"/>
  <c r="N40" i="1"/>
  <c r="O39" i="1"/>
  <c r="N40" i="19"/>
  <c r="O39" i="19"/>
  <c r="N40" i="23"/>
  <c r="O39" i="23"/>
  <c r="N40" i="24"/>
  <c r="O39" i="24"/>
  <c r="N40" i="3"/>
  <c r="O39" i="3"/>
  <c r="N40" i="16"/>
  <c r="O39" i="16"/>
  <c r="N40" i="29"/>
  <c r="O39" i="29"/>
  <c r="N40" i="17"/>
  <c r="O39" i="17"/>
  <c r="N40" i="30"/>
  <c r="O39" i="30"/>
  <c r="N40" i="14"/>
  <c r="O39" i="14"/>
  <c r="N40" i="27"/>
  <c r="O39" i="27"/>
  <c r="N40" i="31"/>
  <c r="O39" i="31"/>
  <c r="N40" i="12"/>
  <c r="O39" i="12"/>
  <c r="N40" i="8"/>
  <c r="O39" i="8"/>
  <c r="N40" i="7"/>
  <c r="O39" i="7"/>
  <c r="N40" i="25"/>
  <c r="O39" i="25"/>
  <c r="N40" i="28"/>
  <c r="O39" i="28"/>
  <c r="N40" i="4"/>
  <c r="O39" i="4"/>
  <c r="O40" i="29" l="1"/>
  <c r="P39" i="29" s="1"/>
  <c r="P40" i="29" s="1"/>
  <c r="Q39" i="29" s="1"/>
  <c r="Q40" i="29" s="1"/>
  <c r="R39" i="29"/>
  <c r="R39" i="27"/>
  <c r="O40" i="27"/>
  <c r="P39" i="27" s="1"/>
  <c r="P40" i="27" s="1"/>
  <c r="Q39" i="27" s="1"/>
  <c r="Q40" i="27" s="1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R39" i="12"/>
  <c r="O40" i="12"/>
  <c r="P39" i="12" s="1"/>
  <c r="P40" i="12" s="1"/>
  <c r="Q39" i="12" s="1"/>
  <c r="Q40" i="12" s="1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O40" i="16"/>
  <c r="P39" i="16" s="1"/>
  <c r="P40" i="16" s="1"/>
  <c r="Q39" i="16" s="1"/>
  <c r="Q40" i="16" s="1"/>
  <c r="R39" i="16"/>
  <c r="O40" i="19"/>
  <c r="P39" i="19" s="1"/>
  <c r="P40" i="19" s="1"/>
  <c r="Q39" i="19" s="1"/>
  <c r="Q40" i="19" s="1"/>
  <c r="R39" i="19"/>
  <c r="O40" i="1"/>
  <c r="P39" i="1" s="1"/>
  <c r="P40" i="1" s="1"/>
  <c r="Q39" i="1" s="1"/>
  <c r="Q40" i="1" s="1"/>
  <c r="R39" i="1"/>
  <c r="O40" i="10"/>
  <c r="P39" i="10" s="1"/>
  <c r="P40" i="10" s="1"/>
  <c r="Q39" i="10" s="1"/>
  <c r="Q40" i="10" s="1"/>
  <c r="R39" i="10"/>
  <c r="O40" i="26"/>
  <c r="P39" i="26" s="1"/>
  <c r="P40" i="26" s="1"/>
  <c r="Q39" i="26" s="1"/>
  <c r="Q40" i="26" s="1"/>
  <c r="R39" i="26"/>
  <c r="O40" i="14"/>
  <c r="P39" i="14" s="1"/>
  <c r="P40" i="14" s="1"/>
  <c r="Q39" i="14" s="1"/>
  <c r="Q40" i="14" s="1"/>
  <c r="R39" i="14"/>
  <c r="O40" i="20"/>
  <c r="P39" i="20" s="1"/>
  <c r="P40" i="20" s="1"/>
  <c r="Q39" i="20" s="1"/>
  <c r="Q40" i="20" s="1"/>
  <c r="R39" i="20"/>
  <c r="O40" i="28"/>
  <c r="P39" i="28" s="1"/>
  <c r="P40" i="28" s="1"/>
  <c r="Q39" i="28" s="1"/>
  <c r="Q40" i="28" s="1"/>
  <c r="R39" i="28"/>
  <c r="R39" i="30"/>
  <c r="O40" i="30"/>
  <c r="P39" i="30" s="1"/>
  <c r="P40" i="30" s="1"/>
  <c r="Q39" i="30" s="1"/>
  <c r="Q40" i="30" s="1"/>
  <c r="O40" i="25"/>
  <c r="P39" i="25" s="1"/>
  <c r="P40" i="25" s="1"/>
  <c r="Q39" i="25" s="1"/>
  <c r="Q40" i="25" s="1"/>
  <c r="R39" i="25"/>
  <c r="O40" i="31"/>
  <c r="P39" i="31" s="1"/>
  <c r="P40" i="31" s="1"/>
  <c r="Q39" i="31" s="1"/>
  <c r="Q40" i="31" s="1"/>
  <c r="R39" i="31"/>
  <c r="O40" i="17"/>
  <c r="P39" i="17" s="1"/>
  <c r="P40" i="17" s="1"/>
  <c r="Q39" i="17" s="1"/>
  <c r="Q40" i="17" s="1"/>
  <c r="R39" i="17"/>
  <c r="O40" i="24"/>
  <c r="P39" i="24" s="1"/>
  <c r="P40" i="24" s="1"/>
  <c r="Q39" i="24" s="1"/>
  <c r="Q40" i="24" s="1"/>
  <c r="R39" i="24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O40" i="22"/>
  <c r="P39" i="22" s="1"/>
  <c r="P40" i="22" s="1"/>
  <c r="Q39" i="22" s="1"/>
  <c r="Q40" i="22" s="1"/>
  <c r="R39" i="22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40" i="13"/>
  <c r="S39" i="13"/>
  <c r="R39" i="3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R40" i="21" l="1"/>
  <c r="S39" i="21"/>
  <c r="R40" i="25"/>
  <c r="S39" i="25"/>
  <c r="R40" i="9"/>
  <c r="S39" i="9"/>
  <c r="S39" i="7"/>
  <c r="R40" i="7"/>
  <c r="R40" i="11"/>
  <c r="S39" i="11"/>
  <c r="R40" i="23"/>
  <c r="S39" i="23"/>
  <c r="S39" i="30"/>
  <c r="R40" i="30"/>
  <c r="R40" i="16"/>
  <c r="S39" i="16"/>
  <c r="R40" i="3"/>
  <c r="S39" i="3"/>
  <c r="R40" i="17"/>
  <c r="S39" i="17"/>
  <c r="R40" i="10"/>
  <c r="S39" i="10"/>
  <c r="R40" i="18"/>
  <c r="S39" i="18"/>
  <c r="R40" i="5"/>
  <c r="S39" i="5"/>
  <c r="R40" i="14"/>
  <c r="S39" i="14"/>
  <c r="R40" i="24"/>
  <c r="S39" i="24"/>
  <c r="R40" i="15"/>
  <c r="S39" i="15"/>
  <c r="S39" i="4"/>
  <c r="R40" i="4"/>
  <c r="R40" i="22"/>
  <c r="S39" i="22"/>
  <c r="S39" i="12"/>
  <c r="R40" i="12"/>
  <c r="R40" i="19"/>
  <c r="S39" i="19"/>
  <c r="R40" i="26"/>
  <c r="S39" i="26"/>
  <c r="S39" i="8"/>
  <c r="R40" i="8"/>
  <c r="R40" i="27"/>
  <c r="S39" i="27"/>
  <c r="R40" i="28"/>
  <c r="S39" i="28"/>
  <c r="V39" i="13"/>
  <c r="S40" i="13"/>
  <c r="T39" i="13" s="1"/>
  <c r="T40" i="13" s="1"/>
  <c r="U39" i="13" s="1"/>
  <c r="U40" i="13" s="1"/>
  <c r="V40" i="13" s="1"/>
  <c r="W40" i="13" s="1"/>
  <c r="R40" i="6"/>
  <c r="S39" i="6"/>
  <c r="R40" i="31"/>
  <c r="S39" i="31"/>
  <c r="R40" i="20"/>
  <c r="S39" i="20"/>
  <c r="R40" i="1"/>
  <c r="S39" i="1"/>
  <c r="R40" i="2"/>
  <c r="S39" i="2"/>
  <c r="R40" i="29"/>
  <c r="S39" i="29"/>
  <c r="V39" i="28" l="1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31"/>
  <c r="S40" i="31"/>
  <c r="T39" i="31" s="1"/>
  <c r="T40" i="31" s="1"/>
  <c r="U39" i="31" s="1"/>
  <c r="U40" i="31" s="1"/>
  <c r="V40" i="31" s="1"/>
  <c r="W40" i="31" s="1"/>
  <c r="V39" i="20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17"/>
  <c r="S40" i="17"/>
  <c r="T39" i="17" s="1"/>
  <c r="T40" i="17" s="1"/>
  <c r="U39" i="17" s="1"/>
  <c r="U40" i="17" s="1"/>
  <c r="V40" i="17" s="1"/>
  <c r="W40" i="17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<sst xmlns="http://schemas.openxmlformats.org/spreadsheetml/2006/main" count="3255" uniqueCount="96">
  <si>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</si>
  <si>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</si>
  <si>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</si>
  <si>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</si>
  <si>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</si>
  <si>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</si>
  <si>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</si>
  <si>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</si>
  <si>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</si>
  <si>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</si>
  <si>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</si>
  <si>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</si>
  <si>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</si>
  <si>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</si>
  <si>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</si>
  <si>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</si>
  <si>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</si>
  <si>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</si>
  <si>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</si>
  <si>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</si>
  <si>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</si>
  <si>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</si>
  <si>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</si>
  <si>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</si>
  <si>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</si>
  <si>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</si>
  <si>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</si>
  <si>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</si>
  <si>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</si>
  <si>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</si>
  <si>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</si>
  <si>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</si>
  <si>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</si>
  <si>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</si>
  <si>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</si>
  <si>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</si>
  <si>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</si>
  <si>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</si>
  <si>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</si>
  <si>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</si>
  <si>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</si>
  <si>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</si>
  <si>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</si>
  <si>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</si>
  <si>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</si>
  <si>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</si>
  <si>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</si>
  <si>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</si>
  <si>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</si>
  <si>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</si>
  <si>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</si>
  <si>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</si>
  <si>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</si>
  <si>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</si>
  <si>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</si>
  <si>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</si>
  <si>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</si>
  <si>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</si>
  <si>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</si>
  <si>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</si>
  <si>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</si>
  <si>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</si>
  <si>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</si>
  <si>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2nd Quarter ended 31 December 2025 (Figures Finalised as at 2026/01/30)</t>
  </si>
  <si>
    <t>Western Cape: Cederberg (WC012) - Table C7 Quarterly Budgeted Cash Flows ( Water management                                   ) for 2nd Quarter ended 31 December 2025 (Figures Finalised as at 2026/01/30)</t>
  </si>
  <si>
    <t>Western Cape: Bergrivier (WC013) - Table C7 Quarterly Budgeted Cash Flows ( Water management                                   ) for 2nd Quarter ended 31 December 2025 (Figures Finalised as at 2026/01/30)</t>
  </si>
  <si>
    <t>Western Cape: Saldanha Bay (WC014) - Table C7 Quarterly Budgeted Cash Flows ( Water management                                   ) for 2nd Quarter ended 31 December 2025 (Figures Finalised as at 2026/01/30)</t>
  </si>
  <si>
    <t>Western Cape: Swartland (WC015) - Table C7 Quarterly Budgeted Cash Flows ( Water management                                   ) for 2nd Quarter ended 31 December 2025 (Figures Finalised as at 2026/01/30)</t>
  </si>
  <si>
    <t>Western Cape: West Coast (DC1) - Table C7 Quarterly Budgeted Cash Flows ( Water management                                   ) for 2nd Quarter ended 31 December 2025 (Figures Finalised as at 2026/01/30)</t>
  </si>
  <si>
    <t>Western Cape: Witzenberg (WC022) - Table C7 Quarterly Budgeted Cash Flows ( Water management                                   ) for 2nd Quarter ended 31 December 2025 (Figures Finalised as at 2026/01/30)</t>
  </si>
  <si>
    <t>Western Cape: Drakenstein (WC023) - Table C7 Quarterly Budgeted Cash Flows ( Water management                                   ) for 2nd Quarter ended 31 December 2025 (Figures Finalised as at 2026/01/30)</t>
  </si>
  <si>
    <t>Western Cape: Stellenbosch (WC024) - Table C7 Quarterly Budgeted Cash Flows ( Water management                                   ) for 2nd Quarter ended 31 December 2025 (Figures Finalised as at 2026/01/30)</t>
  </si>
  <si>
    <t>Western Cape: Breede Valley (WC025) - Table C7 Quarterly Budgeted Cash Flows ( Water management                                   ) for 2nd Quarter ended 31 December 2025 (Figures Finalised as at 2026/01/30)</t>
  </si>
  <si>
    <t>Western Cape: Langeberg (WC026) - Table C7 Quarterly Budgeted Cash Flows ( Water management                                   ) for 2nd Quarter ended 31 December 2025 (Figures Finalised as at 2026/01/30)</t>
  </si>
  <si>
    <t>Western Cape: Cape Winelands DM (DC2) - Table C7 Quarterly Budgeted Cash Flows ( Water management                                   ) for 2nd Quarter ended 31 December 2025 (Figures Finalised as at 2026/01/30)</t>
  </si>
  <si>
    <t>Western Cape: Theewaterskloof (WC031) - Table C7 Quarterly Budgeted Cash Flows ( Water management                                   ) for 2nd Quarter ended 31 December 2025 (Figures Finalised as at 2026/01/30)</t>
  </si>
  <si>
    <t>Western Cape: Overstrand (WC032) - Table C7 Quarterly Budgeted Cash Flows ( Water management                                   ) for 2nd Quarter ended 31 December 2025 (Figures Finalised as at 2026/01/30)</t>
  </si>
  <si>
    <t>Western Cape: Cape Agulhas (WC033) - Table C7 Quarterly Budgeted Cash Flows ( Water management                                   ) for 2nd Quarter ended 31 December 2025 (Figures Finalised as at 2026/01/30)</t>
  </si>
  <si>
    <t>Western Cape: Swellendam (WC034) - Table C7 Quarterly Budgeted Cash Flows ( Water management                                   ) for 2nd Quarter ended 31 December 2025 (Figures Finalised as at 2026/01/30)</t>
  </si>
  <si>
    <t>Western Cape: Overberg (DC3) - Table C7 Quarterly Budgeted Cash Flows ( Water management                                   ) for 2nd Quarter ended 31 December 2025 (Figures Finalised as at 2026/01/30)</t>
  </si>
  <si>
    <t>Western Cape: Kannaland (WC041) - Table C7 Quarterly Budgeted Cash Flows ( Water management                                   ) for 2nd Quarter ended 31 December 2025 (Figures Finalised as at 2026/01/30)</t>
  </si>
  <si>
    <t>Western Cape: Hessequa (WC042) - Table C7 Quarterly Budgeted Cash Flows ( Water management                                   ) for 2nd Quarter ended 31 December 2025 (Figures Finalised as at 2026/01/30)</t>
  </si>
  <si>
    <t>Western Cape: Mossel Bay (WC043) - Table C7 Quarterly Budgeted Cash Flows ( Water management                                   ) for 2nd Quarter ended 31 December 2025 (Figures Finalised as at 2026/01/30)</t>
  </si>
  <si>
    <t>Western Cape: George (WC044) - Table C7 Quarterly Budgeted Cash Flows ( Water management                                   ) for 2nd Quarter ended 31 December 2025 (Figures Finalised as at 2026/01/30)</t>
  </si>
  <si>
    <t>Western Cape: Oudtshoorn (WC045) - Table C7 Quarterly Budgeted Cash Flows ( Water management                                   ) for 2nd Quarter ended 31 December 2025 (Figures Finalised as at 2026/01/30)</t>
  </si>
  <si>
    <t>Western Cape: Bitou (WC047) - Table C7 Quarterly Budgeted Cash Flows ( Water management                                   ) for 2nd Quarter ended 31 December 2025 (Figures Finalised as at 2026/01/30)</t>
  </si>
  <si>
    <t>Western Cape: Knysna (WC048) - Table C7 Quarterly Budgeted Cash Flows ( Water management                                   ) for 2nd Quarter ended 31 December 2025 (Figures Finalised as at 2026/01/30)</t>
  </si>
  <si>
    <t>Western Cape: Garden Route (DC4) - Table C7 Quarterly Budgeted Cash Flows ( Water management                                   ) for 2nd Quarter ended 31 December 2025 (Figures Finalised as at 2026/01/30)</t>
  </si>
  <si>
    <t>Western Cape: Laingsburg (WC051) - Table C7 Quarterly Budgeted Cash Flows ( Water management                                   ) for 2nd Quarter ended 31 December 2025 (Figures Finalised as at 2026/01/30)</t>
  </si>
  <si>
    <t>Western Cape: Prince Albert (WC052) - Table C7 Quarterly Budgeted Cash Flows ( Water management                                   ) for 2nd Quarter ended 31 December 2025 (Figures Finalised as at 2026/01/30)</t>
  </si>
  <si>
    <t>Western Cape: Beaufort West (WC053) - Table C7 Quarterly Budgeted Cash Flows ( Water management                                   ) for 2nd Quarter ended 31 December 2025 (Figures Finalised as at 2026/01/30)</t>
  </si>
  <si>
    <t>Western Cape: Central Karoo (DC5)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</si>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</sst>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3179758</v>
      </c>
      <c r="D33" s="18"/>
      <c r="E33" s="19">
        <v>1181280</v>
      </c>
      <c r="F33" s="20">
        <v>1181280</v>
      </c>
      <c r="G33" s="20">
        <v>435594</v>
      </c>
      <c r="H33" s="36">
        <v>106479</v>
      </c>
      <c r="I33" s="36">
        <v>923018</v>
      </c>
      <c r="J33" s="36">
        <v>1465091</v>
      </c>
      <c r="K33" s="20">
        <v>557376</v>
      </c>
      <c r="L33" s="20">
        <v>428016</v>
      </c>
      <c r="M33" s="20">
        <v>125572</v>
      </c>
      <c r="N33" s="20">
        <v>1110964</v>
      </c>
      <c r="O33" s="36"/>
      <c r="P33" s="36"/>
      <c r="Q33" s="36"/>
      <c r="R33" s="20"/>
      <c r="S33" s="20"/>
      <c r="T33" s="20"/>
      <c r="U33" s="20"/>
      <c r="V33" s="36"/>
      <c r="W33" s="36">
        <v>2576055</v>
      </c>
      <c r="X33" s="36"/>
      <c r="Y33" s="20">
        <v>2576055</v>
      </c>
      <c r="Z33" s="21"/>
      <c r="AA33" s="22">
        <v>1181280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3179758</v>
      </c>
      <c r="D36" s="26">
        <f>SUM(D31:D35)</f>
        <v>0</v>
      </c>
      <c r="E36" s="27">
        <f t="shared" si="2"/>
        <v>1181280</v>
      </c>
      <c r="F36" s="28">
        <f t="shared" si="2"/>
        <v>1181280</v>
      </c>
      <c r="G36" s="28">
        <f t="shared" si="2"/>
        <v>435594</v>
      </c>
      <c r="H36" s="28">
        <f t="shared" si="2"/>
        <v>106479</v>
      </c>
      <c r="I36" s="28">
        <f t="shared" si="2"/>
        <v>923018</v>
      </c>
      <c r="J36" s="28">
        <f t="shared" si="2"/>
        <v>1465091</v>
      </c>
      <c r="K36" s="28">
        <f t="shared" si="2"/>
        <v>557376</v>
      </c>
      <c r="L36" s="28">
        <f t="shared" si="2"/>
        <v>428016</v>
      </c>
      <c r="M36" s="28">
        <f t="shared" si="2"/>
        <v>125572</v>
      </c>
      <c r="N36" s="28">
        <f t="shared" si="2"/>
        <v>1110964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2576055</v>
      </c>
      <c r="X36" s="28">
        <f t="shared" si="2"/>
        <v>0</v>
      </c>
      <c r="Y36" s="28">
        <f t="shared" si="2"/>
        <v>2576055</v>
      </c>
      <c r="Z36" s="29">
        <f>+IF(X36&lt;&gt;0,+(Y36/X36)*100,0)</f>
        <v>0</v>
      </c>
      <c r="AA36" s="30">
        <f>SUM(AA31:AA35)</f>
        <v>1181280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3179758</v>
      </c>
      <c r="D38" s="32">
        <f>+D17+D27+D36</f>
        <v>0</v>
      </c>
      <c r="E38" s="33">
        <f t="shared" si="3"/>
        <v>1181280</v>
      </c>
      <c r="F38" s="2">
        <f t="shared" si="3"/>
        <v>1181280</v>
      </c>
      <c r="G38" s="2">
        <f t="shared" si="3"/>
        <v>435594</v>
      </c>
      <c r="H38" s="2">
        <f t="shared" si="3"/>
        <v>106479</v>
      </c>
      <c r="I38" s="2">
        <f t="shared" si="3"/>
        <v>923018</v>
      </c>
      <c r="J38" s="2">
        <f t="shared" si="3"/>
        <v>1465091</v>
      </c>
      <c r="K38" s="2">
        <f t="shared" si="3"/>
        <v>557376</v>
      </c>
      <c r="L38" s="2">
        <f t="shared" si="3"/>
        <v>428016</v>
      </c>
      <c r="M38" s="2">
        <f t="shared" si="3"/>
        <v>125572</v>
      </c>
      <c r="N38" s="2">
        <f t="shared" si="3"/>
        <v>1110964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2576055</v>
      </c>
      <c r="X38" s="2">
        <f t="shared" si="3"/>
        <v>0</v>
      </c>
      <c r="Y38" s="2">
        <f t="shared" si="3"/>
        <v>2576055</v>
      </c>
      <c r="Z38" s="34">
        <f>+IF(X38&lt;&gt;0,+(Y38/X38)*100,0)</f>
        <v>0</v>
      </c>
      <c r="AA38" s="35">
        <f>+AA17+AA27+AA36</f>
        <v>1181280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435594</v>
      </c>
      <c r="I39" s="2">
        <f>+H40+I60</f>
        <v>542073</v>
      </c>
      <c r="J39" s="2">
        <f>+G39</f>
        <v>0</v>
      </c>
      <c r="K39" s="2">
        <f>+I40+K60</f>
        <v>1465091</v>
      </c>
      <c r="L39" s="2">
        <f>+K40+L60</f>
        <v>2022467</v>
      </c>
      <c r="M39" s="2">
        <f>+L40+M60</f>
        <v>2450483</v>
      </c>
      <c r="N39" s="2">
        <f>+K39</f>
        <v>1465091</v>
      </c>
      <c r="O39" s="2">
        <f>+M40+O60</f>
        <v>2576055</v>
      </c>
      <c r="P39" s="2">
        <f>+O40+P60</f>
        <v>2576055</v>
      </c>
      <c r="Q39" s="2">
        <f>+P40+Q60</f>
        <v>2576055</v>
      </c>
      <c r="R39" s="2">
        <f>+O39</f>
        <v>2576055</v>
      </c>
      <c r="S39" s="2">
        <f>+Q40+S60</f>
        <v>2576055</v>
      </c>
      <c r="T39" s="2">
        <f>+S40+T60</f>
        <v>2576055</v>
      </c>
      <c r="U39" s="2">
        <f>+T40+U60</f>
        <v>2576055</v>
      </c>
      <c r="V39" s="2">
        <f>+S39</f>
        <v>2576055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3179758</v>
      </c>
      <c r="D40" s="43">
        <f t="shared" ref="D40:AA40" si="4">+D38+D39</f>
        <v>0</v>
      </c>
      <c r="E40" s="44">
        <f t="shared" si="4"/>
        <v>1181280</v>
      </c>
      <c r="F40" s="45">
        <f t="shared" si="4"/>
        <v>1181280</v>
      </c>
      <c r="G40" s="45">
        <f t="shared" si="4"/>
        <v>435594</v>
      </c>
      <c r="H40" s="45">
        <f t="shared" si="4"/>
        <v>542073</v>
      </c>
      <c r="I40" s="45">
        <f t="shared" si="4"/>
        <v>1465091</v>
      </c>
      <c r="J40" s="45">
        <f>+I40</f>
        <v>1465091</v>
      </c>
      <c r="K40" s="45">
        <f t="shared" si="4"/>
        <v>2022467</v>
      </c>
      <c r="L40" s="45">
        <f t="shared" si="4"/>
        <v>2450483</v>
      </c>
      <c r="M40" s="45">
        <f t="shared" si="4"/>
        <v>2576055</v>
      </c>
      <c r="N40" s="45">
        <f>+M40</f>
        <v>2576055</v>
      </c>
      <c r="O40" s="45">
        <f t="shared" si="4"/>
        <v>2576055</v>
      </c>
      <c r="P40" s="45">
        <f t="shared" si="4"/>
        <v>2576055</v>
      </c>
      <c r="Q40" s="45">
        <f t="shared" si="4"/>
        <v>2576055</v>
      </c>
      <c r="R40" s="45">
        <f>+Q40</f>
        <v>2576055</v>
      </c>
      <c r="S40" s="45">
        <f t="shared" si="4"/>
        <v>2576055</v>
      </c>
      <c r="T40" s="45">
        <f t="shared" si="4"/>
        <v>2576055</v>
      </c>
      <c r="U40" s="45">
        <f t="shared" si="4"/>
        <v>2576055</v>
      </c>
      <c r="V40" s="45">
        <f>+U40</f>
        <v>2576055</v>
      </c>
      <c r="W40" s="45">
        <f>+V40</f>
        <v>2576055</v>
      </c>
      <c r="X40" s="45">
        <f t="shared" si="4"/>
        <v>0</v>
      </c>
      <c r="Y40" s="45">
        <f t="shared" si="4"/>
        <v>2576055</v>
      </c>
      <c r="Z40" s="46">
        <f>+IF(X40&lt;&gt;0,+(Y40/X40)*100,0)</f>
        <v>0</v>
      </c>
      <c r="AA40" s="47">
        <f t="shared" si="4"/>
        <v>1181280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42103837</v>
      </c>
      <c r="G7" s="20">
        <v>2170000</v>
      </c>
      <c r="H7" s="20">
        <v>1858413</v>
      </c>
      <c r="I7" s="20">
        <v>1923602</v>
      </c>
      <c r="J7" s="20">
        <v>5952015</v>
      </c>
      <c r="K7" s="20">
        <v>1639822</v>
      </c>
      <c r="L7" s="20">
        <v>2029627</v>
      </c>
      <c r="M7" s="20">
        <v>3237660</v>
      </c>
      <c r="N7" s="20">
        <v>6907109</v>
      </c>
      <c r="O7" s="20"/>
      <c r="P7" s="20"/>
      <c r="Q7" s="20"/>
      <c r="R7" s="20"/>
      <c r="S7" s="20"/>
      <c r="T7" s="20"/>
      <c r="U7" s="20"/>
      <c r="V7" s="20"/>
      <c r="W7" s="20">
        <v>12859124</v>
      </c>
      <c r="X7" s="20">
        <v>18041458</v>
      </c>
      <c r="Y7" s="20">
        <v>-5182334</v>
      </c>
      <c r="Z7" s="21">
        <v>-28.724585341162562</v>
      </c>
      <c r="AA7" s="22">
        <v>42103837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734783</v>
      </c>
      <c r="F9" s="20">
        <v>734783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367386</v>
      </c>
      <c r="Y9" s="20">
        <v>-367386</v>
      </c>
      <c r="Z9" s="21">
        <v>-100</v>
      </c>
      <c r="AA9" s="22">
        <v>734783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>
        <v>3300000</v>
      </c>
      <c r="M10" s="20"/>
      <c r="N10" s="20">
        <v>3300000</v>
      </c>
      <c r="O10" s="20"/>
      <c r="P10" s="20"/>
      <c r="Q10" s="20"/>
      <c r="R10" s="20"/>
      <c r="S10" s="20"/>
      <c r="T10" s="20"/>
      <c r="U10" s="20"/>
      <c r="V10" s="20"/>
      <c r="W10" s="20">
        <v>3300000</v>
      </c>
      <c r="X10" s="20">
        <v>1282608</v>
      </c>
      <c r="Y10" s="20">
        <v>2017392</v>
      </c>
      <c r="Z10" s="21">
        <v>157.28827513940345</v>
      </c>
      <c r="AA10" s="22">
        <v>2565217</v>
      </c>
    </row>
    <row r="11" spans="1:27" x14ac:dyDescent="0.25">
      <c r="A11" s="23" t="s">
        <v>39</v>
      </c>
      <c r="B11" s="17" t="s">
        <v>32</v>
      </c>
      <c r="C11" s="18">
        <v>286940</v>
      </c>
      <c r="D11" s="18"/>
      <c r="E11" s="19">
        <v>4534316</v>
      </c>
      <c r="F11" s="20">
        <v>4534316</v>
      </c>
      <c r="G11" s="20">
        <v>20633</v>
      </c>
      <c r="H11" s="20">
        <v>28506</v>
      </c>
      <c r="I11" s="20">
        <v>19981</v>
      </c>
      <c r="J11" s="20">
        <v>69120</v>
      </c>
      <c r="K11" s="20">
        <v>16680</v>
      </c>
      <c r="L11" s="20">
        <v>12415</v>
      </c>
      <c r="M11" s="20">
        <v>39967</v>
      </c>
      <c r="N11" s="20">
        <v>69062</v>
      </c>
      <c r="O11" s="20"/>
      <c r="P11" s="20"/>
      <c r="Q11" s="20"/>
      <c r="R11" s="20"/>
      <c r="S11" s="20"/>
      <c r="T11" s="20"/>
      <c r="U11" s="20"/>
      <c r="V11" s="20"/>
      <c r="W11" s="20">
        <v>138182</v>
      </c>
      <c r="X11" s="20">
        <v>2053450</v>
      </c>
      <c r="Y11" s="20">
        <v>-1915268</v>
      </c>
      <c r="Z11" s="21">
        <v>-93.270739487204452</v>
      </c>
      <c r="AA11" s="22">
        <v>4534316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-9943596</v>
      </c>
      <c r="D14" s="18"/>
      <c r="E14" s="19">
        <v>-11668791</v>
      </c>
      <c r="F14" s="20">
        <v>-11668791</v>
      </c>
      <c r="G14" s="20">
        <v>-2717785</v>
      </c>
      <c r="H14" s="20">
        <v>-2713879</v>
      </c>
      <c r="I14" s="20">
        <v>-1888538</v>
      </c>
      <c r="J14" s="20">
        <v>-7320202</v>
      </c>
      <c r="K14" s="20">
        <v>-3497970</v>
      </c>
      <c r="L14" s="20">
        <v>-2522955</v>
      </c>
      <c r="M14" s="20">
        <v>-2836467</v>
      </c>
      <c r="N14" s="20">
        <v>-8857392</v>
      </c>
      <c r="O14" s="20"/>
      <c r="P14" s="20"/>
      <c r="Q14" s="20"/>
      <c r="R14" s="20"/>
      <c r="S14" s="20"/>
      <c r="T14" s="20"/>
      <c r="U14" s="20"/>
      <c r="V14" s="20"/>
      <c r="W14" s="20">
        <v>-16177594</v>
      </c>
      <c r="X14" s="20">
        <v>-4384867</v>
      </c>
      <c r="Y14" s="20">
        <v>-11792727</v>
      </c>
      <c r="Z14" s="21">
        <v>268.94149811157331</v>
      </c>
      <c r="AA14" s="22">
        <v>-11668791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38269362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-1841468</v>
      </c>
      <c r="L17" s="28">
        <f t="shared" si="0"/>
        <v>2819087</v>
      </c>
      <c r="M17" s="28">
        <f t="shared" si="0"/>
        <v>441160</v>
      </c>
      <c r="N17" s="28">
        <f t="shared" si="0"/>
        <v>1418779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119712</v>
      </c>
      <c r="X17" s="28">
        <f t="shared" si="0"/>
        <v>17360035</v>
      </c>
      <c r="Y17" s="28">
        <f t="shared" si="0"/>
        <v>-17240323</v>
      </c>
      <c r="Z17" s="29">
        <f>+IF(X17&lt;&gt;0,+(Y17/X17)*100,0)</f>
        <v>-99.310416136833823</v>
      </c>
      <c r="AA17" s="30">
        <f>SUM(AA6:AA16)</f>
        <v>38269362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-12898335</v>
      </c>
      <c r="D26" s="18"/>
      <c r="E26" s="19">
        <v>-16300996</v>
      </c>
      <c r="F26" s="20">
        <v>-16300996</v>
      </c>
      <c r="G26" s="20">
        <v>-4388697</v>
      </c>
      <c r="H26" s="20">
        <v>-249709</v>
      </c>
      <c r="I26" s="20">
        <v>-2733369</v>
      </c>
      <c r="J26" s="20">
        <v>-7371775</v>
      </c>
      <c r="K26" s="20"/>
      <c r="L26" s="20">
        <v>-256500</v>
      </c>
      <c r="M26" s="20">
        <v>-358927</v>
      </c>
      <c r="N26" s="20">
        <v>-615427</v>
      </c>
      <c r="O26" s="20"/>
      <c r="P26" s="20"/>
      <c r="Q26" s="20"/>
      <c r="R26" s="20"/>
      <c r="S26" s="20"/>
      <c r="T26" s="20"/>
      <c r="U26" s="20"/>
      <c r="V26" s="20"/>
      <c r="W26" s="20">
        <v>-7987202</v>
      </c>
      <c r="X26" s="20">
        <v>-7724570</v>
      </c>
      <c r="Y26" s="20">
        <v>-262632</v>
      </c>
      <c r="Z26" s="21">
        <v>3.3999562435190569</v>
      </c>
      <c r="AA26" s="22">
        <v>-16300996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-12898335</v>
      </c>
      <c r="D27" s="26">
        <f>SUM(D21:D26)</f>
        <v>0</v>
      </c>
      <c r="E27" s="27">
        <f t="shared" si="1"/>
        <v>-16300996</v>
      </c>
      <c r="F27" s="28">
        <f t="shared" si="1"/>
        <v>-16300996</v>
      </c>
      <c r="G27" s="28">
        <f t="shared" si="1"/>
        <v>-4388697</v>
      </c>
      <c r="H27" s="28">
        <f t="shared" si="1"/>
        <v>-249709</v>
      </c>
      <c r="I27" s="28">
        <f t="shared" si="1"/>
        <v>-2733369</v>
      </c>
      <c r="J27" s="28">
        <f t="shared" si="1"/>
        <v>-7371775</v>
      </c>
      <c r="K27" s="28">
        <f t="shared" si="1"/>
        <v>0</v>
      </c>
      <c r="L27" s="28">
        <f t="shared" si="1"/>
        <v>-256500</v>
      </c>
      <c r="M27" s="28">
        <f t="shared" si="1"/>
        <v>-358927</v>
      </c>
      <c r="N27" s="28">
        <f t="shared" si="1"/>
        <v>-615427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-7987202</v>
      </c>
      <c r="X27" s="28">
        <f t="shared" si="1"/>
        <v>-7724570</v>
      </c>
      <c r="Y27" s="28">
        <f t="shared" si="1"/>
        <v>-262632</v>
      </c>
      <c r="Z27" s="29">
        <f>+IF(X27&lt;&gt;0,+(Y27/X27)*100,0)</f>
        <v>3.3999562435190569</v>
      </c>
      <c r="AA27" s="30">
        <f>SUM(AA21:AA26)</f>
        <v>-16300996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11085106</v>
      </c>
      <c r="D38" s="32">
        <f>+D17+D27+D36</f>
        <v>0</v>
      </c>
      <c r="E38" s="33">
        <f t="shared" si="3"/>
        <v>21968366</v>
      </c>
      <c r="F38" s="2">
        <f t="shared" si="3"/>
        <v>21968366</v>
      </c>
      <c r="G38" s="2">
        <f t="shared" si="3"/>
        <v>-4915849</v>
      </c>
      <c r="H38" s="2">
        <f t="shared" si="3"/>
        <v>-1076669</v>
      </c>
      <c r="I38" s="2">
        <f t="shared" si="3"/>
        <v>-2678324</v>
      </c>
      <c r="J38" s="2">
        <f t="shared" si="3"/>
        <v>-8670842</v>
      </c>
      <c r="K38" s="2">
        <f t="shared" si="3"/>
        <v>-1841468</v>
      </c>
      <c r="L38" s="2">
        <f t="shared" si="3"/>
        <v>2562587</v>
      </c>
      <c r="M38" s="2">
        <f t="shared" si="3"/>
        <v>82233</v>
      </c>
      <c r="N38" s="2">
        <f t="shared" si="3"/>
        <v>803352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-7867490</v>
      </c>
      <c r="X38" s="2">
        <f t="shared" si="3"/>
        <v>9635465</v>
      </c>
      <c r="Y38" s="2">
        <f t="shared" si="3"/>
        <v>-17502955</v>
      </c>
      <c r="Z38" s="34">
        <f>+IF(X38&lt;&gt;0,+(Y38/X38)*100,0)</f>
        <v>-181.65137852713906</v>
      </c>
      <c r="AA38" s="35">
        <f>+AA17+AA27+AA36</f>
        <v>21968366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-4915849</v>
      </c>
      <c r="I39" s="2">
        <f>+H40+I60</f>
        <v>-5992518</v>
      </c>
      <c r="J39" s="2">
        <f>+G39</f>
        <v>0</v>
      </c>
      <c r="K39" s="2">
        <f>+I40+K60</f>
        <v>-8670842</v>
      </c>
      <c r="L39" s="2">
        <f>+K40+L60</f>
        <v>-10512310</v>
      </c>
      <c r="M39" s="2">
        <f>+L40+M60</f>
        <v>-7949723</v>
      </c>
      <c r="N39" s="2">
        <f>+K39</f>
        <v>-8670842</v>
      </c>
      <c r="O39" s="2">
        <f>+M40+O60</f>
        <v>-7867490</v>
      </c>
      <c r="P39" s="2">
        <f>+O40+P60</f>
        <v>-7867490</v>
      </c>
      <c r="Q39" s="2">
        <f>+P40+Q60</f>
        <v>-7867490</v>
      </c>
      <c r="R39" s="2">
        <f>+O39</f>
        <v>-7867490</v>
      </c>
      <c r="S39" s="2">
        <f>+Q40+S60</f>
        <v>-7867490</v>
      </c>
      <c r="T39" s="2">
        <f>+S40+T60</f>
        <v>-7867490</v>
      </c>
      <c r="U39" s="2">
        <f>+T40+U60</f>
        <v>-7867490</v>
      </c>
      <c r="V39" s="2">
        <f>+S39</f>
        <v>-7867490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11085106</v>
      </c>
      <c r="D40" s="43">
        <f t="shared" ref="D40:AA40" si="4">+D38+D39</f>
        <v>0</v>
      </c>
      <c r="E40" s="44">
        <f t="shared" si="4"/>
        <v>21968366</v>
      </c>
      <c r="F40" s="45">
        <f t="shared" si="4"/>
        <v>21968366</v>
      </c>
      <c r="G40" s="45">
        <f t="shared" si="4"/>
        <v>-4915849</v>
      </c>
      <c r="H40" s="45">
        <f t="shared" si="4"/>
        <v>-5992518</v>
      </c>
      <c r="I40" s="45">
        <f t="shared" si="4"/>
        <v>-8670842</v>
      </c>
      <c r="J40" s="45">
        <f>+I40</f>
        <v>-8670842</v>
      </c>
      <c r="K40" s="45">
        <f t="shared" si="4"/>
        <v>-10512310</v>
      </c>
      <c r="L40" s="45">
        <f t="shared" si="4"/>
        <v>-7949723</v>
      </c>
      <c r="M40" s="45">
        <f t="shared" si="4"/>
        <v>-7867490</v>
      </c>
      <c r="N40" s="45">
        <f>+M40</f>
        <v>-7867490</v>
      </c>
      <c r="O40" s="45">
        <f t="shared" si="4"/>
        <v>-7867490</v>
      </c>
      <c r="P40" s="45">
        <f t="shared" si="4"/>
        <v>-7867490</v>
      </c>
      <c r="Q40" s="45">
        <f t="shared" si="4"/>
        <v>-7867490</v>
      </c>
      <c r="R40" s="45">
        <f>+Q40</f>
        <v>-7867490</v>
      </c>
      <c r="S40" s="45">
        <f t="shared" si="4"/>
        <v>-7867490</v>
      </c>
      <c r="T40" s="45">
        <f t="shared" si="4"/>
        <v>-7867490</v>
      </c>
      <c r="U40" s="45">
        <f t="shared" si="4"/>
        <v>-7867490</v>
      </c>
      <c r="V40" s="45">
        <f>+U40</f>
        <v>-7867490</v>
      </c>
      <c r="W40" s="45">
        <f>+V40</f>
        <v>-7867490</v>
      </c>
      <c r="X40" s="45">
        <f t="shared" si="4"/>
        <v>9635465</v>
      </c>
      <c r="Y40" s="45">
        <f t="shared" si="4"/>
        <v>-17502955</v>
      </c>
      <c r="Z40" s="46">
        <f>+IF(X40&lt;&gt;0,+(Y40/X40)*100,0)</f>
        <v>-181.65137852713906</v>
      </c>
      <c r="AA40" s="47">
        <f t="shared" si="4"/>
        <v>21968366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34903155</v>
      </c>
      <c r="G7" s="20">
        <v>2662246</v>
      </c>
      <c r="H7" s="20">
        <v>2476419</v>
      </c>
      <c r="I7" s="20">
        <v>2617480</v>
      </c>
      <c r="J7" s="20">
        <v>7756145</v>
      </c>
      <c r="K7" s="20">
        <v>2841874</v>
      </c>
      <c r="L7" s="20">
        <v>2641266</v>
      </c>
      <c r="M7" s="20">
        <v>2580648</v>
      </c>
      <c r="N7" s="20">
        <v>8063788</v>
      </c>
      <c r="O7" s="20"/>
      <c r="P7" s="20"/>
      <c r="Q7" s="20"/>
      <c r="R7" s="20"/>
      <c r="S7" s="20"/>
      <c r="T7" s="20"/>
      <c r="U7" s="20"/>
      <c r="V7" s="20"/>
      <c r="W7" s="20">
        <v>15819933</v>
      </c>
      <c r="X7" s="20">
        <v>17451534</v>
      </c>
      <c r="Y7" s="20">
        <v>-1631601</v>
      </c>
      <c r="Z7" s="21">
        <v>-9.3493271135935672</v>
      </c>
      <c r="AA7" s="22">
        <v>34903155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</v>
      </c>
      <c r="Y8" s="20">
        <v>-42</v>
      </c>
      <c r="Z8" s="21">
        <v>-100</v>
      </c>
      <c r="AA8" s="22">
        <v>87</v>
      </c>
    </row>
    <row r="9" spans="1:27" x14ac:dyDescent="0.25">
      <c r="A9" s="23" t="s">
        <v>37</v>
      </c>
      <c r="B9" s="17" t="s">
        <v>6</v>
      </c>
      <c r="C9" s="18">
        <v>4090000</v>
      </c>
      <c r="D9" s="18"/>
      <c r="E9" s="19">
        <v>4921174</v>
      </c>
      <c r="F9" s="20">
        <v>5850656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2925328</v>
      </c>
      <c r="Y9" s="20">
        <v>1343672</v>
      </c>
      <c r="Z9" s="21">
        <v>45.932353568557097</v>
      </c>
      <c r="AA9" s="22">
        <v>5850656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20363826</v>
      </c>
      <c r="F10" s="20">
        <v>22660372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11330184</v>
      </c>
      <c r="Y10" s="20">
        <v>-11330184</v>
      </c>
      <c r="Z10" s="21">
        <v>-100</v>
      </c>
      <c r="AA10" s="22">
        <v>22660372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862334</v>
      </c>
      <c r="F11" s="20">
        <v>862334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431156</v>
      </c>
      <c r="Y11" s="20">
        <v>-431156</v>
      </c>
      <c r="Z11" s="21">
        <v>-100</v>
      </c>
      <c r="AA11" s="22">
        <v>862334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-24588903</v>
      </c>
      <c r="F14" s="20">
        <v>-25097599</v>
      </c>
      <c r="G14" s="20">
        <v>-143036</v>
      </c>
      <c r="H14" s="20">
        <v>-411832</v>
      </c>
      <c r="I14" s="20">
        <v>-757006</v>
      </c>
      <c r="J14" s="20">
        <v>-1311874</v>
      </c>
      <c r="K14" s="20">
        <v>-484590</v>
      </c>
      <c r="L14" s="20">
        <v>-1095714</v>
      </c>
      <c r="M14" s="20">
        <v>-1121025</v>
      </c>
      <c r="N14" s="20">
        <v>-2701329</v>
      </c>
      <c r="O14" s="20"/>
      <c r="P14" s="20"/>
      <c r="Q14" s="20"/>
      <c r="R14" s="20"/>
      <c r="S14" s="20"/>
      <c r="T14" s="20"/>
      <c r="U14" s="20"/>
      <c r="V14" s="20"/>
      <c r="W14" s="20">
        <v>-4013203</v>
      </c>
      <c r="X14" s="20">
        <v>-12548775</v>
      </c>
      <c r="Y14" s="20">
        <v>8535572</v>
      </c>
      <c r="Z14" s="21">
        <v>-68.019165217322012</v>
      </c>
      <c r="AA14" s="22">
        <v>-25097599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39179005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2357284</v>
      </c>
      <c r="L17" s="28">
        <f t="shared" si="0"/>
        <v>1545552</v>
      </c>
      <c r="M17" s="28">
        <f t="shared" si="0"/>
        <v>1459623</v>
      </c>
      <c r="N17" s="28">
        <f t="shared" si="0"/>
        <v>5362459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16075730</v>
      </c>
      <c r="X17" s="28">
        <f t="shared" si="0"/>
        <v>19589469</v>
      </c>
      <c r="Y17" s="28">
        <f t="shared" si="0"/>
        <v>-3513739</v>
      </c>
      <c r="Z17" s="29">
        <f>+IF(X17&lt;&gt;0,+(Y17/X17)*100,0)</f>
        <v>-17.936877206829855</v>
      </c>
      <c r="AA17" s="30">
        <f>SUM(AA6:AA16)</f>
        <v>39179005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-13574226</v>
      </c>
      <c r="D26" s="18"/>
      <c r="E26" s="19">
        <v>-18774783</v>
      </c>
      <c r="F26" s="20">
        <v>-22810459</v>
      </c>
      <c r="G26" s="20"/>
      <c r="H26" s="20"/>
      <c r="I26" s="20">
        <v>-671172</v>
      </c>
      <c r="J26" s="20">
        <v>-671172</v>
      </c>
      <c r="K26" s="20"/>
      <c r="L26" s="20">
        <v>-71990</v>
      </c>
      <c r="M26" s="20"/>
      <c r="N26" s="20">
        <v>-71990</v>
      </c>
      <c r="O26" s="20"/>
      <c r="P26" s="20"/>
      <c r="Q26" s="20"/>
      <c r="R26" s="20"/>
      <c r="S26" s="20"/>
      <c r="T26" s="20"/>
      <c r="U26" s="20"/>
      <c r="V26" s="20"/>
      <c r="W26" s="20">
        <v>-743162</v>
      </c>
      <c r="X26" s="20">
        <v>-11405229</v>
      </c>
      <c r="Y26" s="20">
        <v>10662067</v>
      </c>
      <c r="Z26" s="21">
        <v>-93.484023863089462</v>
      </c>
      <c r="AA26" s="22">
        <v>-22810459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-13574226</v>
      </c>
      <c r="D27" s="26">
        <f>SUM(D21:D26)</f>
        <v>0</v>
      </c>
      <c r="E27" s="27">
        <f t="shared" si="1"/>
        <v>-18774783</v>
      </c>
      <c r="F27" s="28">
        <f t="shared" si="1"/>
        <v>-22810459</v>
      </c>
      <c r="G27" s="28">
        <f t="shared" si="1"/>
        <v>0</v>
      </c>
      <c r="H27" s="28">
        <f t="shared" si="1"/>
        <v>0</v>
      </c>
      <c r="I27" s="28">
        <f t="shared" si="1"/>
        <v>-671172</v>
      </c>
      <c r="J27" s="28">
        <f t="shared" si="1"/>
        <v>-671172</v>
      </c>
      <c r="K27" s="28">
        <f t="shared" si="1"/>
        <v>0</v>
      </c>
      <c r="L27" s="28">
        <f t="shared" si="1"/>
        <v>-71990</v>
      </c>
      <c r="M27" s="28">
        <f t="shared" si="1"/>
        <v>0</v>
      </c>
      <c r="N27" s="28">
        <f t="shared" si="1"/>
        <v>-71990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-743162</v>
      </c>
      <c r="X27" s="28">
        <f t="shared" si="1"/>
        <v>-11405229</v>
      </c>
      <c r="Y27" s="28">
        <f t="shared" si="1"/>
        <v>10662067</v>
      </c>
      <c r="Z27" s="29">
        <f>+IF(X27&lt;&gt;0,+(Y27/X27)*100,0)</f>
        <v>-93.484023863089462</v>
      </c>
      <c r="AA27" s="30">
        <f>SUM(AA21:AA26)</f>
        <v>-22810459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7172</v>
      </c>
      <c r="H33" s="36">
        <v>30780</v>
      </c>
      <c r="I33" s="36">
        <v>28788</v>
      </c>
      <c r="J33" s="36">
        <v>66740</v>
      </c>
      <c r="K33" s="20">
        <v>16109</v>
      </c>
      <c r="L33" s="20">
        <v>16000</v>
      </c>
      <c r="M33" s="20"/>
      <c r="N33" s="20">
        <v>32109</v>
      </c>
      <c r="O33" s="36"/>
      <c r="P33" s="36"/>
      <c r="Q33" s="36"/>
      <c r="R33" s="20"/>
      <c r="S33" s="20"/>
      <c r="T33" s="20"/>
      <c r="U33" s="20"/>
      <c r="V33" s="36"/>
      <c r="W33" s="36">
        <v>98849</v>
      </c>
      <c r="X33" s="36"/>
      <c r="Y33" s="20">
        <v>98849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7172</v>
      </c>
      <c r="H36" s="28">
        <f t="shared" si="2"/>
        <v>30780</v>
      </c>
      <c r="I36" s="28">
        <f t="shared" si="2"/>
        <v>28788</v>
      </c>
      <c r="J36" s="28">
        <f t="shared" si="2"/>
        <v>66740</v>
      </c>
      <c r="K36" s="28">
        <f t="shared" si="2"/>
        <v>16109</v>
      </c>
      <c r="L36" s="28">
        <f t="shared" si="2"/>
        <v>16000</v>
      </c>
      <c r="M36" s="28">
        <f t="shared" si="2"/>
        <v>0</v>
      </c>
      <c r="N36" s="28">
        <f t="shared" si="2"/>
        <v>32109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98849</v>
      </c>
      <c r="X36" s="28">
        <f t="shared" si="2"/>
        <v>0</v>
      </c>
      <c r="Y36" s="28">
        <f t="shared" si="2"/>
        <v>98849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22315702</v>
      </c>
      <c r="D38" s="32">
        <f>+D17+D27+D36</f>
        <v>0</v>
      </c>
      <c r="E38" s="33">
        <f t="shared" si="3"/>
        <v>17686890</v>
      </c>
      <c r="F38" s="2">
        <f t="shared" si="3"/>
        <v>16368546</v>
      </c>
      <c r="G38" s="2">
        <f t="shared" si="3"/>
        <v>6795382</v>
      </c>
      <c r="H38" s="2">
        <f t="shared" si="3"/>
        <v>2095367</v>
      </c>
      <c r="I38" s="2">
        <f t="shared" si="3"/>
        <v>1218090</v>
      </c>
      <c r="J38" s="2">
        <f t="shared" si="3"/>
        <v>10108839</v>
      </c>
      <c r="K38" s="2">
        <f t="shared" si="3"/>
        <v>2373393</v>
      </c>
      <c r="L38" s="2">
        <f t="shared" si="3"/>
        <v>1489562</v>
      </c>
      <c r="M38" s="2">
        <f t="shared" si="3"/>
        <v>1459623</v>
      </c>
      <c r="N38" s="2">
        <f t="shared" si="3"/>
        <v>5322578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15431417</v>
      </c>
      <c r="X38" s="2">
        <f t="shared" si="3"/>
        <v>8184240</v>
      </c>
      <c r="Y38" s="2">
        <f t="shared" si="3"/>
        <v>7247177</v>
      </c>
      <c r="Z38" s="34">
        <f>+IF(X38&lt;&gt;0,+(Y38/X38)*100,0)</f>
        <v>88.550396860307117</v>
      </c>
      <c r="AA38" s="35">
        <f>+AA17+AA27+AA36</f>
        <v>16368546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6795382</v>
      </c>
      <c r="I39" s="2">
        <f>+H40+I60</f>
        <v>8890749</v>
      </c>
      <c r="J39" s="2">
        <f>+G39</f>
        <v>0</v>
      </c>
      <c r="K39" s="2">
        <f>+I40+K60</f>
        <v>10108839</v>
      </c>
      <c r="L39" s="2">
        <f>+K40+L60</f>
        <v>12482232</v>
      </c>
      <c r="M39" s="2">
        <f>+L40+M60</f>
        <v>13971794</v>
      </c>
      <c r="N39" s="2">
        <f>+K39</f>
        <v>10108839</v>
      </c>
      <c r="O39" s="2">
        <f>+M40+O60</f>
        <v>15431417</v>
      </c>
      <c r="P39" s="2">
        <f>+O40+P60</f>
        <v>15431417</v>
      </c>
      <c r="Q39" s="2">
        <f>+P40+Q60</f>
        <v>15431417</v>
      </c>
      <c r="R39" s="2">
        <f>+O39</f>
        <v>15431417</v>
      </c>
      <c r="S39" s="2">
        <f>+Q40+S60</f>
        <v>15431417</v>
      </c>
      <c r="T39" s="2">
        <f>+S40+T60</f>
        <v>15431417</v>
      </c>
      <c r="U39" s="2">
        <f>+T40+U60</f>
        <v>15431417</v>
      </c>
      <c r="V39" s="2">
        <f>+S39</f>
        <v>15431417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22315702</v>
      </c>
      <c r="D40" s="43">
        <f t="shared" ref="D40:AA40" si="4">+D38+D39</f>
        <v>0</v>
      </c>
      <c r="E40" s="44">
        <f t="shared" si="4"/>
        <v>17686890</v>
      </c>
      <c r="F40" s="45">
        <f t="shared" si="4"/>
        <v>16368546</v>
      </c>
      <c r="G40" s="45">
        <f t="shared" si="4"/>
        <v>6795382</v>
      </c>
      <c r="H40" s="45">
        <f t="shared" si="4"/>
        <v>8890749</v>
      </c>
      <c r="I40" s="45">
        <f t="shared" si="4"/>
        <v>10108839</v>
      </c>
      <c r="J40" s="45">
        <f>+I40</f>
        <v>10108839</v>
      </c>
      <c r="K40" s="45">
        <f t="shared" si="4"/>
        <v>12482232</v>
      </c>
      <c r="L40" s="45">
        <f t="shared" si="4"/>
        <v>13971794</v>
      </c>
      <c r="M40" s="45">
        <f t="shared" si="4"/>
        <v>15431417</v>
      </c>
      <c r="N40" s="45">
        <f>+M40</f>
        <v>15431417</v>
      </c>
      <c r="O40" s="45">
        <f t="shared" si="4"/>
        <v>15431417</v>
      </c>
      <c r="P40" s="45">
        <f t="shared" si="4"/>
        <v>15431417</v>
      </c>
      <c r="Q40" s="45">
        <f t="shared" si="4"/>
        <v>15431417</v>
      </c>
      <c r="R40" s="45">
        <f>+Q40</f>
        <v>15431417</v>
      </c>
      <c r="S40" s="45">
        <f t="shared" si="4"/>
        <v>15431417</v>
      </c>
      <c r="T40" s="45">
        <f t="shared" si="4"/>
        <v>15431417</v>
      </c>
      <c r="U40" s="45">
        <f t="shared" si="4"/>
        <v>15431417</v>
      </c>
      <c r="V40" s="45">
        <f>+U40</f>
        <v>15431417</v>
      </c>
      <c r="W40" s="45">
        <f>+V40</f>
        <v>15431417</v>
      </c>
      <c r="X40" s="45">
        <f t="shared" si="4"/>
        <v>8184240</v>
      </c>
      <c r="Y40" s="45">
        <f t="shared" si="4"/>
        <v>7247177</v>
      </c>
      <c r="Z40" s="46">
        <f>+IF(X40&lt;&gt;0,+(Y40/X40)*100,0)</f>
        <v>88.550396860307117</v>
      </c>
      <c r="AA40" s="47">
        <f t="shared" si="4"/>
        <v>16368546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46034019</v>
      </c>
      <c r="G7" s="20">
        <v>3727318</v>
      </c>
      <c r="H7" s="20">
        <v>3392543</v>
      </c>
      <c r="I7" s="20">
        <v>3633987</v>
      </c>
      <c r="J7" s="20">
        <v>10753848</v>
      </c>
      <c r="K7" s="20">
        <v>3628285</v>
      </c>
      <c r="L7" s="20">
        <v>3542450</v>
      </c>
      <c r="M7" s="20">
        <v>4200878</v>
      </c>
      <c r="N7" s="20">
        <v>11371613</v>
      </c>
      <c r="O7" s="20"/>
      <c r="P7" s="20"/>
      <c r="Q7" s="20"/>
      <c r="R7" s="20"/>
      <c r="S7" s="20"/>
      <c r="T7" s="20"/>
      <c r="U7" s="20"/>
      <c r="V7" s="20"/>
      <c r="W7" s="20">
        <v>22125461</v>
      </c>
      <c r="X7" s="20">
        <v>20515400</v>
      </c>
      <c r="Y7" s="20">
        <v>1610061</v>
      </c>
      <c r="Z7" s="21">
        <v>7.8480604813944641</v>
      </c>
      <c r="AA7" s="22">
        <v>46034019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4742</v>
      </c>
      <c r="X8" s="20">
        <v>3000</v>
      </c>
      <c r="Y8" s="20">
        <v>1742</v>
      </c>
      <c r="Z8" s="21">
        <v>58.066666666666663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3693217</v>
      </c>
      <c r="F9" s="20">
        <v>3693217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1846602</v>
      </c>
      <c r="Y9" s="20">
        <v>-1846602</v>
      </c>
      <c r="Z9" s="21">
        <v>-100</v>
      </c>
      <c r="AA9" s="22">
        <v>3693217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217386</v>
      </c>
      <c r="Y10" s="20">
        <v>-217386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>
        <v>819793</v>
      </c>
      <c r="D11" s="18"/>
      <c r="E11" s="19">
        <v>792395</v>
      </c>
      <c r="F11" s="20">
        <v>792395</v>
      </c>
      <c r="G11" s="20">
        <v>76398</v>
      </c>
      <c r="H11" s="20">
        <v>57720</v>
      </c>
      <c r="I11" s="20">
        <v>63718</v>
      </c>
      <c r="J11" s="20">
        <v>197836</v>
      </c>
      <c r="K11" s="20">
        <v>68182</v>
      </c>
      <c r="L11" s="20">
        <v>59665</v>
      </c>
      <c r="M11" s="20">
        <v>62532</v>
      </c>
      <c r="N11" s="20">
        <v>190379</v>
      </c>
      <c r="O11" s="20"/>
      <c r="P11" s="20"/>
      <c r="Q11" s="20"/>
      <c r="R11" s="20"/>
      <c r="S11" s="20"/>
      <c r="T11" s="20"/>
      <c r="U11" s="20"/>
      <c r="V11" s="20"/>
      <c r="W11" s="20">
        <v>388215</v>
      </c>
      <c r="X11" s="20">
        <v>358520</v>
      </c>
      <c r="Y11" s="20">
        <v>29695</v>
      </c>
      <c r="Z11" s="21">
        <v>8.282662055115475</v>
      </c>
      <c r="AA11" s="22">
        <v>792395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-18313000</v>
      </c>
      <c r="F14" s="20">
        <v>-18313000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>
        <v>-1457623</v>
      </c>
      <c r="L14" s="20">
        <v>-1391882</v>
      </c>
      <c r="M14" s="20">
        <v>-1893477</v>
      </c>
      <c r="N14" s="20">
        <v>-4742982</v>
      </c>
      <c r="O14" s="20"/>
      <c r="P14" s="20"/>
      <c r="Q14" s="20"/>
      <c r="R14" s="20"/>
      <c r="S14" s="20"/>
      <c r="T14" s="20"/>
      <c r="U14" s="20"/>
      <c r="V14" s="20"/>
      <c r="W14" s="20">
        <v>-8183075</v>
      </c>
      <c r="X14" s="20">
        <v>-8614775</v>
      </c>
      <c r="Y14" s="20">
        <v>431700</v>
      </c>
      <c r="Z14" s="21">
        <v>-5.0111581556105644</v>
      </c>
      <c r="AA14" s="22">
        <v>-18313000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-3967000</v>
      </c>
      <c r="F15" s="20">
        <v>-3967000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-3967000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28680414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2238844</v>
      </c>
      <c r="L17" s="28">
        <f t="shared" si="0"/>
        <v>2210233</v>
      </c>
      <c r="M17" s="28">
        <f t="shared" si="0"/>
        <v>2369933</v>
      </c>
      <c r="N17" s="28">
        <f t="shared" si="0"/>
        <v>6819010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14335343</v>
      </c>
      <c r="X17" s="28">
        <f t="shared" si="0"/>
        <v>14326133</v>
      </c>
      <c r="Y17" s="28">
        <f t="shared" si="0"/>
        <v>9210</v>
      </c>
      <c r="Z17" s="29">
        <f>+IF(X17&lt;&gt;0,+(Y17/X17)*100,0)</f>
        <v>6.4288109010296079E-2</v>
      </c>
      <c r="AA17" s="30">
        <f>SUM(AA6:AA16)</f>
        <v>28680414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-14219226</v>
      </c>
      <c r="D26" s="18"/>
      <c r="E26" s="19">
        <v>-34505566</v>
      </c>
      <c r="F26" s="20">
        <v>-34505566</v>
      </c>
      <c r="G26" s="20">
        <v>-474029</v>
      </c>
      <c r="H26" s="20">
        <v>-390310</v>
      </c>
      <c r="I26" s="20">
        <v>-2199181</v>
      </c>
      <c r="J26" s="20">
        <v>-3063520</v>
      </c>
      <c r="K26" s="20">
        <v>-2004238</v>
      </c>
      <c r="L26" s="20">
        <v>-1216099</v>
      </c>
      <c r="M26" s="20">
        <v>-1815567</v>
      </c>
      <c r="N26" s="20">
        <v>-5035904</v>
      </c>
      <c r="O26" s="20"/>
      <c r="P26" s="20"/>
      <c r="Q26" s="20"/>
      <c r="R26" s="20"/>
      <c r="S26" s="20"/>
      <c r="T26" s="20"/>
      <c r="U26" s="20"/>
      <c r="V26" s="20"/>
      <c r="W26" s="20">
        <v>-8099424</v>
      </c>
      <c r="X26" s="20">
        <v>-13089409</v>
      </c>
      <c r="Y26" s="20">
        <v>4989985</v>
      </c>
      <c r="Z26" s="21">
        <v>-38.122309418247994</v>
      </c>
      <c r="AA26" s="22">
        <v>-34505566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-14219226</v>
      </c>
      <c r="D27" s="26">
        <f>SUM(D21:D26)</f>
        <v>0</v>
      </c>
      <c r="E27" s="27">
        <f t="shared" si="1"/>
        <v>-34505566</v>
      </c>
      <c r="F27" s="28">
        <f t="shared" si="1"/>
        <v>-34505566</v>
      </c>
      <c r="G27" s="28">
        <f t="shared" si="1"/>
        <v>-474029</v>
      </c>
      <c r="H27" s="28">
        <f t="shared" si="1"/>
        <v>-390310</v>
      </c>
      <c r="I27" s="28">
        <f t="shared" si="1"/>
        <v>-2199181</v>
      </c>
      <c r="J27" s="28">
        <f t="shared" si="1"/>
        <v>-3063520</v>
      </c>
      <c r="K27" s="28">
        <f t="shared" si="1"/>
        <v>-2004238</v>
      </c>
      <c r="L27" s="28">
        <f t="shared" si="1"/>
        <v>-1216099</v>
      </c>
      <c r="M27" s="28">
        <f t="shared" si="1"/>
        <v>-1815567</v>
      </c>
      <c r="N27" s="28">
        <f t="shared" si="1"/>
        <v>-5035904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-8099424</v>
      </c>
      <c r="X27" s="28">
        <f t="shared" si="1"/>
        <v>-13089409</v>
      </c>
      <c r="Y27" s="28">
        <f t="shared" si="1"/>
        <v>4989985</v>
      </c>
      <c r="Z27" s="29">
        <f>+IF(X27&lt;&gt;0,+(Y27/X27)*100,0)</f>
        <v>-38.122309418247994</v>
      </c>
      <c r="AA27" s="30">
        <f>SUM(AA21:AA26)</f>
        <v>-34505566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36771797</v>
      </c>
      <c r="D38" s="32">
        <f>+D17+D27+D36</f>
        <v>0</v>
      </c>
      <c r="E38" s="33">
        <f t="shared" si="3"/>
        <v>-5825152</v>
      </c>
      <c r="F38" s="2">
        <f t="shared" si="3"/>
        <v>-5825152</v>
      </c>
      <c r="G38" s="2">
        <f t="shared" si="3"/>
        <v>2010729</v>
      </c>
      <c r="H38" s="2">
        <f t="shared" si="3"/>
        <v>2226426</v>
      </c>
      <c r="I38" s="2">
        <f t="shared" si="3"/>
        <v>215658</v>
      </c>
      <c r="J38" s="2">
        <f t="shared" si="3"/>
        <v>4452813</v>
      </c>
      <c r="K38" s="2">
        <f t="shared" si="3"/>
        <v>234606</v>
      </c>
      <c r="L38" s="2">
        <f t="shared" si="3"/>
        <v>994134</v>
      </c>
      <c r="M38" s="2">
        <f t="shared" si="3"/>
        <v>554366</v>
      </c>
      <c r="N38" s="2">
        <f t="shared" si="3"/>
        <v>1783106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6235919</v>
      </c>
      <c r="X38" s="2">
        <f t="shared" si="3"/>
        <v>1236724</v>
      </c>
      <c r="Y38" s="2">
        <f t="shared" si="3"/>
        <v>4999195</v>
      </c>
      <c r="Z38" s="34">
        <f>+IF(X38&lt;&gt;0,+(Y38/X38)*100,0)</f>
        <v>404.22883359585484</v>
      </c>
      <c r="AA38" s="35">
        <f>+AA17+AA27+AA36</f>
        <v>-5825152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2010729</v>
      </c>
      <c r="I39" s="2">
        <f>+H40+I60</f>
        <v>4237155</v>
      </c>
      <c r="J39" s="2">
        <f>+G39</f>
        <v>0</v>
      </c>
      <c r="K39" s="2">
        <f>+I40+K60</f>
        <v>4452813</v>
      </c>
      <c r="L39" s="2">
        <f>+K40+L60</f>
        <v>4687419</v>
      </c>
      <c r="M39" s="2">
        <f>+L40+M60</f>
        <v>5681553</v>
      </c>
      <c r="N39" s="2">
        <f>+K39</f>
        <v>4452813</v>
      </c>
      <c r="O39" s="2">
        <f>+M40+O60</f>
        <v>6235919</v>
      </c>
      <c r="P39" s="2">
        <f>+O40+P60</f>
        <v>6235919</v>
      </c>
      <c r="Q39" s="2">
        <f>+P40+Q60</f>
        <v>6235919</v>
      </c>
      <c r="R39" s="2">
        <f>+O39</f>
        <v>6235919</v>
      </c>
      <c r="S39" s="2">
        <f>+Q40+S60</f>
        <v>6235919</v>
      </c>
      <c r="T39" s="2">
        <f>+S40+T60</f>
        <v>6235919</v>
      </c>
      <c r="U39" s="2">
        <f>+T40+U60</f>
        <v>6235919</v>
      </c>
      <c r="V39" s="2">
        <f>+S39</f>
        <v>6235919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36771797</v>
      </c>
      <c r="D40" s="43">
        <f t="shared" ref="D40:AA40" si="4">+D38+D39</f>
        <v>0</v>
      </c>
      <c r="E40" s="44">
        <f t="shared" si="4"/>
        <v>-5825152</v>
      </c>
      <c r="F40" s="45">
        <f t="shared" si="4"/>
        <v>-5825152</v>
      </c>
      <c r="G40" s="45">
        <f t="shared" si="4"/>
        <v>2010729</v>
      </c>
      <c r="H40" s="45">
        <f t="shared" si="4"/>
        <v>4237155</v>
      </c>
      <c r="I40" s="45">
        <f t="shared" si="4"/>
        <v>4452813</v>
      </c>
      <c r="J40" s="45">
        <f>+I40</f>
        <v>4452813</v>
      </c>
      <c r="K40" s="45">
        <f t="shared" si="4"/>
        <v>4687419</v>
      </c>
      <c r="L40" s="45">
        <f t="shared" si="4"/>
        <v>5681553</v>
      </c>
      <c r="M40" s="45">
        <f t="shared" si="4"/>
        <v>6235919</v>
      </c>
      <c r="N40" s="45">
        <f>+M40</f>
        <v>6235919</v>
      </c>
      <c r="O40" s="45">
        <f t="shared" si="4"/>
        <v>6235919</v>
      </c>
      <c r="P40" s="45">
        <f t="shared" si="4"/>
        <v>6235919</v>
      </c>
      <c r="Q40" s="45">
        <f t="shared" si="4"/>
        <v>6235919</v>
      </c>
      <c r="R40" s="45">
        <f>+Q40</f>
        <v>6235919</v>
      </c>
      <c r="S40" s="45">
        <f t="shared" si="4"/>
        <v>6235919</v>
      </c>
      <c r="T40" s="45">
        <f t="shared" si="4"/>
        <v>6235919</v>
      </c>
      <c r="U40" s="45">
        <f t="shared" si="4"/>
        <v>6235919</v>
      </c>
      <c r="V40" s="45">
        <f>+U40</f>
        <v>6235919</v>
      </c>
      <c r="W40" s="45">
        <f>+V40</f>
        <v>6235919</v>
      </c>
      <c r="X40" s="45">
        <f t="shared" si="4"/>
        <v>1236724</v>
      </c>
      <c r="Y40" s="45">
        <f t="shared" si="4"/>
        <v>4999195</v>
      </c>
      <c r="Z40" s="46">
        <f>+IF(X40&lt;&gt;0,+(Y40/X40)*100,0)</f>
        <v>404.22883359585484</v>
      </c>
      <c r="AA40" s="47">
        <f t="shared" si="4"/>
        <v>-5825152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239764164</v>
      </c>
      <c r="G7" s="20">
        <v>17118816</v>
      </c>
      <c r="H7" s="20">
        <v>18030344</v>
      </c>
      <c r="I7" s="20">
        <v>28739015</v>
      </c>
      <c r="J7" s="20">
        <v>63888175</v>
      </c>
      <c r="K7" s="20">
        <v>19038609</v>
      </c>
      <c r="L7" s="20">
        <v>21596241</v>
      </c>
      <c r="M7" s="20">
        <v>20174383</v>
      </c>
      <c r="N7" s="20">
        <v>60809233</v>
      </c>
      <c r="O7" s="20"/>
      <c r="P7" s="20"/>
      <c r="Q7" s="20"/>
      <c r="R7" s="20"/>
      <c r="S7" s="20"/>
      <c r="T7" s="20"/>
      <c r="U7" s="20"/>
      <c r="V7" s="20"/>
      <c r="W7" s="20">
        <v>124697408</v>
      </c>
      <c r="X7" s="20">
        <v>119882082</v>
      </c>
      <c r="Y7" s="20">
        <v>4815326</v>
      </c>
      <c r="Z7" s="21">
        <v>4.016718695292596</v>
      </c>
      <c r="AA7" s="22">
        <v>239764164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13069186</v>
      </c>
      <c r="G8" s="20">
        <v>30494</v>
      </c>
      <c r="H8" s="20">
        <v>258255</v>
      </c>
      <c r="I8" s="20">
        <v>401585</v>
      </c>
      <c r="J8" s="20">
        <v>690334</v>
      </c>
      <c r="K8" s="20">
        <v>201802</v>
      </c>
      <c r="L8" s="20">
        <v>402433</v>
      </c>
      <c r="M8" s="20">
        <v>671920</v>
      </c>
      <c r="N8" s="20">
        <v>1276155</v>
      </c>
      <c r="O8" s="20"/>
      <c r="P8" s="20"/>
      <c r="Q8" s="20"/>
      <c r="R8" s="20"/>
      <c r="S8" s="20"/>
      <c r="T8" s="20"/>
      <c r="U8" s="20"/>
      <c r="V8" s="20"/>
      <c r="W8" s="20">
        <v>1966489</v>
      </c>
      <c r="X8" s="20">
        <v>6552087</v>
      </c>
      <c r="Y8" s="20">
        <v>-4585598</v>
      </c>
      <c r="Z8" s="21">
        <v>-69.986830150454352</v>
      </c>
      <c r="AA8" s="22">
        <v>13069186</v>
      </c>
    </row>
    <row r="9" spans="1:27" x14ac:dyDescent="0.25">
      <c r="A9" s="23" t="s">
        <v>37</v>
      </c>
      <c r="B9" s="17" t="s">
        <v>6</v>
      </c>
      <c r="C9" s="18">
        <v>15447162</v>
      </c>
      <c r="D9" s="18"/>
      <c r="E9" s="19">
        <v>16103639</v>
      </c>
      <c r="F9" s="20">
        <v>16103639</v>
      </c>
      <c r="G9" s="20">
        <v>6709913</v>
      </c>
      <c r="H9" s="20"/>
      <c r="I9" s="20"/>
      <c r="J9" s="20">
        <v>6709913</v>
      </c>
      <c r="K9" s="20"/>
      <c r="L9" s="20"/>
      <c r="M9" s="20">
        <v>5360360</v>
      </c>
      <c r="N9" s="20">
        <v>5360360</v>
      </c>
      <c r="O9" s="20"/>
      <c r="P9" s="20"/>
      <c r="Q9" s="20"/>
      <c r="R9" s="20"/>
      <c r="S9" s="20"/>
      <c r="T9" s="20"/>
      <c r="U9" s="20"/>
      <c r="V9" s="20"/>
      <c r="W9" s="20">
        <v>12070273</v>
      </c>
      <c r="X9" s="20">
        <v>10770466</v>
      </c>
      <c r="Y9" s="20">
        <v>1299807</v>
      </c>
      <c r="Z9" s="21">
        <v>12.068252200044082</v>
      </c>
      <c r="AA9" s="22">
        <v>16103639</v>
      </c>
    </row>
    <row r="10" spans="1:27" x14ac:dyDescent="0.25">
      <c r="A10" s="23" t="s">
        <v>38</v>
      </c>
      <c r="B10" s="17" t="s">
        <v>6</v>
      </c>
      <c r="C10" s="18">
        <v>1443207</v>
      </c>
      <c r="D10" s="18"/>
      <c r="E10" s="19">
        <v>7926410</v>
      </c>
      <c r="F10" s="20">
        <v>7926410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2372820</v>
      </c>
      <c r="X10" s="20">
        <v>2751222</v>
      </c>
      <c r="Y10" s="20">
        <v>-378402</v>
      </c>
      <c r="Z10" s="21">
        <v>-13.753960967162957</v>
      </c>
      <c r="AA10" s="22">
        <v>7926410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-103954598</v>
      </c>
      <c r="D14" s="18"/>
      <c r="E14" s="19">
        <v>-178183871</v>
      </c>
      <c r="F14" s="20">
        <v>-178183871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>
        <v>-7788680</v>
      </c>
      <c r="L14" s="20">
        <v>-8416420</v>
      </c>
      <c r="M14" s="20">
        <v>-9748363</v>
      </c>
      <c r="N14" s="20">
        <v>-25953463</v>
      </c>
      <c r="O14" s="20"/>
      <c r="P14" s="20"/>
      <c r="Q14" s="20"/>
      <c r="R14" s="20"/>
      <c r="S14" s="20"/>
      <c r="T14" s="20"/>
      <c r="U14" s="20"/>
      <c r="V14" s="20"/>
      <c r="W14" s="20">
        <v>-48157463</v>
      </c>
      <c r="X14" s="20">
        <v>-90364539</v>
      </c>
      <c r="Y14" s="20">
        <v>42207076</v>
      </c>
      <c r="Z14" s="21">
        <v>-46.707565231976673</v>
      </c>
      <c r="AA14" s="22">
        <v>-178183871</v>
      </c>
    </row>
    <row r="15" spans="1:27" x14ac:dyDescent="0.25">
      <c r="A15" s="23" t="s">
        <v>43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>
        <v>-677192</v>
      </c>
      <c r="N15" s="20">
        <v>-677192</v>
      </c>
      <c r="O15" s="20"/>
      <c r="P15" s="20"/>
      <c r="Q15" s="20"/>
      <c r="R15" s="20"/>
      <c r="S15" s="20"/>
      <c r="T15" s="20"/>
      <c r="U15" s="20"/>
      <c r="V15" s="20"/>
      <c r="W15" s="20">
        <v>-677192</v>
      </c>
      <c r="X15" s="20">
        <v>-676644</v>
      </c>
      <c r="Y15" s="20">
        <v>-548</v>
      </c>
      <c r="Z15" s="21">
        <v>8.0987934571207315E-2</v>
      </c>
      <c r="AA15" s="22">
        <v>-1296016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97383512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11451731</v>
      </c>
      <c r="L17" s="28">
        <f t="shared" si="0"/>
        <v>13582254</v>
      </c>
      <c r="M17" s="28">
        <f t="shared" si="0"/>
        <v>15781108</v>
      </c>
      <c r="N17" s="28">
        <f t="shared" si="0"/>
        <v>40815093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92272335</v>
      </c>
      <c r="X17" s="28">
        <f t="shared" si="0"/>
        <v>48914674</v>
      </c>
      <c r="Y17" s="28">
        <f t="shared" si="0"/>
        <v>43357661</v>
      </c>
      <c r="Z17" s="29">
        <f>+IF(X17&lt;&gt;0,+(Y17/X17)*100,0)</f>
        <v>88.639374352162704</v>
      </c>
      <c r="AA17" s="30">
        <f>SUM(AA6:AA16)</f>
        <v>97383512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-27784553</v>
      </c>
      <c r="D26" s="18"/>
      <c r="E26" s="19">
        <v>-55119220</v>
      </c>
      <c r="F26" s="20">
        <v>-58820155</v>
      </c>
      <c r="G26" s="20">
        <v>-2598990</v>
      </c>
      <c r="H26" s="20"/>
      <c r="I26" s="20">
        <v>-54923</v>
      </c>
      <c r="J26" s="20">
        <v>-2653913</v>
      </c>
      <c r="K26" s="20"/>
      <c r="L26" s="20"/>
      <c r="M26" s="20">
        <v>-675229</v>
      </c>
      <c r="N26" s="20">
        <v>-675229</v>
      </c>
      <c r="O26" s="20"/>
      <c r="P26" s="20"/>
      <c r="Q26" s="20"/>
      <c r="R26" s="20"/>
      <c r="S26" s="20"/>
      <c r="T26" s="20"/>
      <c r="U26" s="20"/>
      <c r="V26" s="20"/>
      <c r="W26" s="20">
        <v>-3329142</v>
      </c>
      <c r="X26" s="20">
        <v>-28101630</v>
      </c>
      <c r="Y26" s="20">
        <v>24772488</v>
      </c>
      <c r="Z26" s="21">
        <v>-88.153206771279812</v>
      </c>
      <c r="AA26" s="22">
        <v>-58820155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-27784553</v>
      </c>
      <c r="D27" s="26">
        <f>SUM(D21:D26)</f>
        <v>0</v>
      </c>
      <c r="E27" s="27">
        <f t="shared" si="1"/>
        <v>-55119220</v>
      </c>
      <c r="F27" s="28">
        <f t="shared" si="1"/>
        <v>-58820155</v>
      </c>
      <c r="G27" s="28">
        <f t="shared" si="1"/>
        <v>-2598990</v>
      </c>
      <c r="H27" s="28">
        <f t="shared" si="1"/>
        <v>0</v>
      </c>
      <c r="I27" s="28">
        <f t="shared" si="1"/>
        <v>-54923</v>
      </c>
      <c r="J27" s="28">
        <f t="shared" si="1"/>
        <v>-2653913</v>
      </c>
      <c r="K27" s="28">
        <f t="shared" si="1"/>
        <v>0</v>
      </c>
      <c r="L27" s="28">
        <f t="shared" si="1"/>
        <v>0</v>
      </c>
      <c r="M27" s="28">
        <f t="shared" si="1"/>
        <v>-675229</v>
      </c>
      <c r="N27" s="28">
        <f t="shared" si="1"/>
        <v>-675229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-3329142</v>
      </c>
      <c r="X27" s="28">
        <f t="shared" si="1"/>
        <v>-28101630</v>
      </c>
      <c r="Y27" s="28">
        <f t="shared" si="1"/>
        <v>24772488</v>
      </c>
      <c r="Z27" s="29">
        <f>+IF(X27&lt;&gt;0,+(Y27/X27)*100,0)</f>
        <v>-88.153206771279812</v>
      </c>
      <c r="AA27" s="30">
        <f>SUM(AA21:AA26)</f>
        <v>-58820155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1648171</v>
      </c>
      <c r="D33" s="18"/>
      <c r="E33" s="19">
        <v>1150020</v>
      </c>
      <c r="F33" s="20">
        <v>1150020</v>
      </c>
      <c r="G33" s="20">
        <v>122312</v>
      </c>
      <c r="H33" s="36">
        <v>76714</v>
      </c>
      <c r="I33" s="36">
        <v>79649</v>
      </c>
      <c r="J33" s="36">
        <v>278675</v>
      </c>
      <c r="K33" s="20">
        <v>108500</v>
      </c>
      <c r="L33" s="20">
        <v>88299</v>
      </c>
      <c r="M33" s="20">
        <v>69486</v>
      </c>
      <c r="N33" s="20">
        <v>266285</v>
      </c>
      <c r="O33" s="36"/>
      <c r="P33" s="36"/>
      <c r="Q33" s="36"/>
      <c r="R33" s="20"/>
      <c r="S33" s="20"/>
      <c r="T33" s="20"/>
      <c r="U33" s="20"/>
      <c r="V33" s="36"/>
      <c r="W33" s="36">
        <v>544960</v>
      </c>
      <c r="X33" s="36">
        <v>575010</v>
      </c>
      <c r="Y33" s="20">
        <v>-30050</v>
      </c>
      <c r="Z33" s="21">
        <v>-5.2259960696335712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>
        <v>-883929</v>
      </c>
      <c r="N35" s="20">
        <v>-883929</v>
      </c>
      <c r="O35" s="20"/>
      <c r="P35" s="20"/>
      <c r="Q35" s="20"/>
      <c r="R35" s="20"/>
      <c r="S35" s="20"/>
      <c r="T35" s="20"/>
      <c r="U35" s="20"/>
      <c r="V35" s="20"/>
      <c r="W35" s="20">
        <v>-883929</v>
      </c>
      <c r="X35" s="20">
        <v>-913113</v>
      </c>
      <c r="Y35" s="20">
        <v>29184</v>
      </c>
      <c r="Z35" s="21">
        <v>-3.1960994969954428</v>
      </c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4320</v>
      </c>
      <c r="D36" s="26">
        <f>SUM(D31:D35)</f>
        <v>0</v>
      </c>
      <c r="E36" s="27">
        <f t="shared" si="2"/>
        <v>-676206</v>
      </c>
      <c r="F36" s="28">
        <f t="shared" si="2"/>
        <v>-676206</v>
      </c>
      <c r="G36" s="28">
        <f t="shared" si="2"/>
        <v>122312</v>
      </c>
      <c r="H36" s="28">
        <f t="shared" si="2"/>
        <v>76714</v>
      </c>
      <c r="I36" s="28">
        <f t="shared" si="2"/>
        <v>79649</v>
      </c>
      <c r="J36" s="28">
        <f t="shared" si="2"/>
        <v>278675</v>
      </c>
      <c r="K36" s="28">
        <f t="shared" si="2"/>
        <v>108500</v>
      </c>
      <c r="L36" s="28">
        <f t="shared" si="2"/>
        <v>88299</v>
      </c>
      <c r="M36" s="28">
        <f t="shared" si="2"/>
        <v>-814443</v>
      </c>
      <c r="N36" s="28">
        <f t="shared" si="2"/>
        <v>-617644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-338969</v>
      </c>
      <c r="X36" s="28">
        <f t="shared" si="2"/>
        <v>-338103</v>
      </c>
      <c r="Y36" s="28">
        <f t="shared" si="2"/>
        <v>-866</v>
      </c>
      <c r="Z36" s="29">
        <f>+IF(X36&lt;&gt;0,+(Y36/X36)*100,0)</f>
        <v>0.25613496478883657</v>
      </c>
      <c r="AA36" s="30">
        <f>SUM(AA31:AA35)</f>
        <v>-676206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138009030</v>
      </c>
      <c r="D38" s="32">
        <f>+D17+D27+D36</f>
        <v>0</v>
      </c>
      <c r="E38" s="33">
        <f t="shared" si="3"/>
        <v>41192760</v>
      </c>
      <c r="F38" s="2">
        <f t="shared" si="3"/>
        <v>37887151</v>
      </c>
      <c r="G38" s="2">
        <f t="shared" si="3"/>
        <v>13276034</v>
      </c>
      <c r="H38" s="2">
        <f t="shared" si="3"/>
        <v>12115123</v>
      </c>
      <c r="I38" s="2">
        <f t="shared" si="3"/>
        <v>23690847</v>
      </c>
      <c r="J38" s="2">
        <f t="shared" si="3"/>
        <v>49082004</v>
      </c>
      <c r="K38" s="2">
        <f t="shared" si="3"/>
        <v>11560231</v>
      </c>
      <c r="L38" s="2">
        <f t="shared" si="3"/>
        <v>13670553</v>
      </c>
      <c r="M38" s="2">
        <f t="shared" si="3"/>
        <v>14291436</v>
      </c>
      <c r="N38" s="2">
        <f t="shared" si="3"/>
        <v>39522220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88604224</v>
      </c>
      <c r="X38" s="2">
        <f t="shared" si="3"/>
        <v>20474941</v>
      </c>
      <c r="Y38" s="2">
        <f t="shared" si="3"/>
        <v>68129283</v>
      </c>
      <c r="Z38" s="34">
        <f>+IF(X38&lt;&gt;0,+(Y38/X38)*100,0)</f>
        <v>332.74470974055555</v>
      </c>
      <c r="AA38" s="35">
        <f>+AA17+AA27+AA36</f>
        <v>37887151</v>
      </c>
    </row>
    <row r="39" spans="1:27" x14ac:dyDescent="0.25">
      <c r="A39" s="23" t="s">
        <v>60</v>
      </c>
      <c r="B39" s="17"/>
      <c r="C39" s="32">
        <v>756140092</v>
      </c>
      <c r="D39" s="32"/>
      <c r="E39" s="33">
        <v>814951717</v>
      </c>
      <c r="F39" s="2">
        <v>814951717</v>
      </c>
      <c r="G39" s="2">
        <v>894169509</v>
      </c>
      <c r="H39" s="2">
        <f>+G40+H60</f>
        <v>907445543</v>
      </c>
      <c r="I39" s="2">
        <f>+H40+I60</f>
        <v>919560666</v>
      </c>
      <c r="J39" s="2">
        <f>+G39</f>
        <v>894169509</v>
      </c>
      <c r="K39" s="2">
        <f>+I40+K60</f>
        <v>943251513</v>
      </c>
      <c r="L39" s="2">
        <f>+K40+L60</f>
        <v>954811744</v>
      </c>
      <c r="M39" s="2">
        <f>+L40+M60</f>
        <v>968482297</v>
      </c>
      <c r="N39" s="2">
        <f>+K39</f>
        <v>943251513</v>
      </c>
      <c r="O39" s="2">
        <f>+M40+O60</f>
        <v>982773733</v>
      </c>
      <c r="P39" s="2">
        <f>+O40+P60</f>
        <v>982773733</v>
      </c>
      <c r="Q39" s="2">
        <f>+P40+Q60</f>
        <v>982773733</v>
      </c>
      <c r="R39" s="2">
        <f>+O39</f>
        <v>982773733</v>
      </c>
      <c r="S39" s="2">
        <f>+Q40+S60</f>
        <v>982773733</v>
      </c>
      <c r="T39" s="2">
        <f>+S40+T60</f>
        <v>982773733</v>
      </c>
      <c r="U39" s="2">
        <f>+T40+U60</f>
        <v>982773733</v>
      </c>
      <c r="V39" s="2">
        <f>+S39</f>
        <v>982773733</v>
      </c>
      <c r="W39" s="2">
        <f>+G39</f>
        <v>894169509</v>
      </c>
      <c r="X39" s="2">
        <v>814951717</v>
      </c>
      <c r="Y39" s="2">
        <f>+W39-X39</f>
        <v>79217792</v>
      </c>
      <c r="Z39" s="34">
        <f>+IF(X39&lt;&gt;0,+(Y39/X39)*100,0)</f>
        <v>9.720550352555426</v>
      </c>
      <c r="AA39" s="35">
        <v>814951717</v>
      </c>
    </row>
    <row r="40" spans="1:27" x14ac:dyDescent="0.25">
      <c r="A40" s="41" t="s">
        <v>62</v>
      </c>
      <c r="B40" s="42" t="s">
        <v>61</v>
      </c>
      <c r="C40" s="43">
        <f>+C38+C39</f>
        <v>894149122</v>
      </c>
      <c r="D40" s="43">
        <f t="shared" ref="D40:AA40" si="4">+D38+D39</f>
        <v>0</v>
      </c>
      <c r="E40" s="44">
        <f t="shared" si="4"/>
        <v>856144477</v>
      </c>
      <c r="F40" s="45">
        <f t="shared" si="4"/>
        <v>852838868</v>
      </c>
      <c r="G40" s="45">
        <f t="shared" si="4"/>
        <v>907445543</v>
      </c>
      <c r="H40" s="45">
        <f t="shared" si="4"/>
        <v>919560666</v>
      </c>
      <c r="I40" s="45">
        <f t="shared" si="4"/>
        <v>943251513</v>
      </c>
      <c r="J40" s="45">
        <f>+I40</f>
        <v>943251513</v>
      </c>
      <c r="K40" s="45">
        <f t="shared" si="4"/>
        <v>954811744</v>
      </c>
      <c r="L40" s="45">
        <f t="shared" si="4"/>
        <v>968482297</v>
      </c>
      <c r="M40" s="45">
        <f t="shared" si="4"/>
        <v>982773733</v>
      </c>
      <c r="N40" s="45">
        <f>+M40</f>
        <v>982773733</v>
      </c>
      <c r="O40" s="45">
        <f t="shared" si="4"/>
        <v>982773733</v>
      </c>
      <c r="P40" s="45">
        <f t="shared" si="4"/>
        <v>982773733</v>
      </c>
      <c r="Q40" s="45">
        <f t="shared" si="4"/>
        <v>982773733</v>
      </c>
      <c r="R40" s="45">
        <f>+Q40</f>
        <v>982773733</v>
      </c>
      <c r="S40" s="45">
        <f t="shared" si="4"/>
        <v>982773733</v>
      </c>
      <c r="T40" s="45">
        <f t="shared" si="4"/>
        <v>982773733</v>
      </c>
      <c r="U40" s="45">
        <f t="shared" si="4"/>
        <v>982773733</v>
      </c>
      <c r="V40" s="45">
        <f>+U40</f>
        <v>982773733</v>
      </c>
      <c r="W40" s="45">
        <f>+V40</f>
        <v>982773733</v>
      </c>
      <c r="X40" s="45">
        <f t="shared" si="4"/>
        <v>835426658</v>
      </c>
      <c r="Y40" s="45">
        <f t="shared" si="4"/>
        <v>147347075</v>
      </c>
      <c r="Z40" s="46">
        <f>+IF(X40&lt;&gt;0,+(Y40/X40)*100,0)</f>
        <v>17.637344174861127</v>
      </c>
      <c r="AA40" s="47">
        <f t="shared" si="4"/>
        <v>852838868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106002661</v>
      </c>
      <c r="G7" s="20">
        <v>6606090</v>
      </c>
      <c r="H7" s="20">
        <v>5623458</v>
      </c>
      <c r="I7" s="20">
        <v>5951892</v>
      </c>
      <c r="J7" s="20">
        <v>18181440</v>
      </c>
      <c r="K7" s="20">
        <v>5980932</v>
      </c>
      <c r="L7" s="20">
        <v>6606399</v>
      </c>
      <c r="M7" s="20">
        <v>8634378</v>
      </c>
      <c r="N7" s="20">
        <v>21221709</v>
      </c>
      <c r="O7" s="20"/>
      <c r="P7" s="20"/>
      <c r="Q7" s="20"/>
      <c r="R7" s="20"/>
      <c r="S7" s="20"/>
      <c r="T7" s="20"/>
      <c r="U7" s="20"/>
      <c r="V7" s="20"/>
      <c r="W7" s="20">
        <v>39403149</v>
      </c>
      <c r="X7" s="20">
        <v>53001330</v>
      </c>
      <c r="Y7" s="20">
        <v>-13598181</v>
      </c>
      <c r="Z7" s="21">
        <v>-25.65630145507669</v>
      </c>
      <c r="AA7" s="22">
        <v>106002661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>
        <v>169232</v>
      </c>
      <c r="L8" s="20">
        <v>37069</v>
      </c>
      <c r="M8" s="20">
        <v>33795</v>
      </c>
      <c r="N8" s="20">
        <v>240096</v>
      </c>
      <c r="O8" s="20"/>
      <c r="P8" s="20"/>
      <c r="Q8" s="20"/>
      <c r="R8" s="20"/>
      <c r="S8" s="20"/>
      <c r="T8" s="20"/>
      <c r="U8" s="20"/>
      <c r="V8" s="20"/>
      <c r="W8" s="20">
        <v>598205</v>
      </c>
      <c r="X8" s="20"/>
      <c r="Y8" s="20">
        <v>598205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>
        <v>1500000</v>
      </c>
      <c r="M9" s="20">
        <v>5600381</v>
      </c>
      <c r="N9" s="20">
        <v>7100381</v>
      </c>
      <c r="O9" s="20"/>
      <c r="P9" s="20"/>
      <c r="Q9" s="20"/>
      <c r="R9" s="20"/>
      <c r="S9" s="20"/>
      <c r="T9" s="20"/>
      <c r="U9" s="20"/>
      <c r="V9" s="20"/>
      <c r="W9" s="20">
        <v>14100882</v>
      </c>
      <c r="X9" s="20"/>
      <c r="Y9" s="20">
        <v>14100882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/>
      <c r="Y10" s="20">
        <v>10000000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>
        <v>-3789672</v>
      </c>
      <c r="L14" s="20">
        <v>-4101093</v>
      </c>
      <c r="M14" s="20">
        <v>-4746239</v>
      </c>
      <c r="N14" s="20">
        <v>-12637004</v>
      </c>
      <c r="O14" s="20"/>
      <c r="P14" s="20"/>
      <c r="Q14" s="20"/>
      <c r="R14" s="20"/>
      <c r="S14" s="20"/>
      <c r="T14" s="20"/>
      <c r="U14" s="20"/>
      <c r="V14" s="20"/>
      <c r="W14" s="20">
        <v>-22878959</v>
      </c>
      <c r="X14" s="20"/>
      <c r="Y14" s="20">
        <v>-22878959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-27459</v>
      </c>
      <c r="N15" s="20">
        <v>-27459</v>
      </c>
      <c r="O15" s="20"/>
      <c r="P15" s="20"/>
      <c r="Q15" s="20"/>
      <c r="R15" s="20"/>
      <c r="S15" s="20"/>
      <c r="T15" s="20"/>
      <c r="U15" s="20"/>
      <c r="V15" s="20"/>
      <c r="W15" s="20">
        <v>-27459</v>
      </c>
      <c r="X15" s="20"/>
      <c r="Y15" s="20">
        <v>-27459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106002661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2360492</v>
      </c>
      <c r="L17" s="28">
        <f t="shared" si="0"/>
        <v>10042375</v>
      </c>
      <c r="M17" s="28">
        <f t="shared" si="0"/>
        <v>9494856</v>
      </c>
      <c r="N17" s="28">
        <f t="shared" si="0"/>
        <v>21897723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41195818</v>
      </c>
      <c r="X17" s="28">
        <f t="shared" si="0"/>
        <v>53001330</v>
      </c>
      <c r="Y17" s="28">
        <f t="shared" si="0"/>
        <v>-11805512</v>
      </c>
      <c r="Z17" s="29">
        <f>+IF(X17&lt;&gt;0,+(Y17/X17)*100,0)</f>
        <v>-22.273991992276422</v>
      </c>
      <c r="AA17" s="30">
        <f>SUM(AA6:AA16)</f>
        <v>106002661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-37781590</v>
      </c>
      <c r="D26" s="18"/>
      <c r="E26" s="19"/>
      <c r="F26" s="20"/>
      <c r="G26" s="20">
        <v>-15806</v>
      </c>
      <c r="H26" s="20">
        <v>-253028</v>
      </c>
      <c r="I26" s="20">
        <v>-532304</v>
      </c>
      <c r="J26" s="20">
        <v>-801138</v>
      </c>
      <c r="K26" s="20">
        <v>-1144319</v>
      </c>
      <c r="L26" s="20">
        <v>-2125978</v>
      </c>
      <c r="M26" s="20">
        <v>-5256820</v>
      </c>
      <c r="N26" s="20">
        <v>-8527117</v>
      </c>
      <c r="O26" s="20"/>
      <c r="P26" s="20"/>
      <c r="Q26" s="20"/>
      <c r="R26" s="20"/>
      <c r="S26" s="20"/>
      <c r="T26" s="20"/>
      <c r="U26" s="20"/>
      <c r="V26" s="20"/>
      <c r="W26" s="20">
        <v>-9328255</v>
      </c>
      <c r="X26" s="20"/>
      <c r="Y26" s="20">
        <v>-9328255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-37781590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-15806</v>
      </c>
      <c r="H27" s="28">
        <f t="shared" si="1"/>
        <v>-253028</v>
      </c>
      <c r="I27" s="28">
        <f t="shared" si="1"/>
        <v>-532304</v>
      </c>
      <c r="J27" s="28">
        <f t="shared" si="1"/>
        <v>-801138</v>
      </c>
      <c r="K27" s="28">
        <f t="shared" si="1"/>
        <v>-1144319</v>
      </c>
      <c r="L27" s="28">
        <f t="shared" si="1"/>
        <v>-2125978</v>
      </c>
      <c r="M27" s="28">
        <f t="shared" si="1"/>
        <v>-5256820</v>
      </c>
      <c r="N27" s="28">
        <f t="shared" si="1"/>
        <v>-8527117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-9328255</v>
      </c>
      <c r="X27" s="28">
        <f t="shared" si="1"/>
        <v>0</v>
      </c>
      <c r="Y27" s="28">
        <f t="shared" si="1"/>
        <v>-9328255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35260232</v>
      </c>
      <c r="D38" s="32">
        <f>+D17+D27+D36</f>
        <v>0</v>
      </c>
      <c r="E38" s="33">
        <f t="shared" si="3"/>
        <v>101937898</v>
      </c>
      <c r="F38" s="2">
        <f t="shared" si="3"/>
        <v>106002661</v>
      </c>
      <c r="G38" s="2">
        <f t="shared" si="3"/>
        <v>14094186</v>
      </c>
      <c r="H38" s="2">
        <f t="shared" si="3"/>
        <v>2416586</v>
      </c>
      <c r="I38" s="2">
        <f t="shared" si="3"/>
        <v>1986185</v>
      </c>
      <c r="J38" s="2">
        <f t="shared" si="3"/>
        <v>18496957</v>
      </c>
      <c r="K38" s="2">
        <f t="shared" si="3"/>
        <v>1216173</v>
      </c>
      <c r="L38" s="2">
        <f t="shared" si="3"/>
        <v>7916397</v>
      </c>
      <c r="M38" s="2">
        <f t="shared" si="3"/>
        <v>4238036</v>
      </c>
      <c r="N38" s="2">
        <f t="shared" si="3"/>
        <v>13370606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31867563</v>
      </c>
      <c r="X38" s="2">
        <f t="shared" si="3"/>
        <v>53001330</v>
      </c>
      <c r="Y38" s="2">
        <f t="shared" si="3"/>
        <v>-21133767</v>
      </c>
      <c r="Z38" s="34">
        <f>+IF(X38&lt;&gt;0,+(Y38/X38)*100,0)</f>
        <v>-39.874031462984043</v>
      </c>
      <c r="AA38" s="35">
        <f>+AA17+AA27+AA36</f>
        <v>106002661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14094186</v>
      </c>
      <c r="I39" s="2">
        <f>+H40+I60</f>
        <v>16510772</v>
      </c>
      <c r="J39" s="2">
        <f>+G39</f>
        <v>0</v>
      </c>
      <c r="K39" s="2">
        <f>+I40+K60</f>
        <v>18496957</v>
      </c>
      <c r="L39" s="2">
        <f>+K40+L60</f>
        <v>19713130</v>
      </c>
      <c r="M39" s="2">
        <f>+L40+M60</f>
        <v>27629527</v>
      </c>
      <c r="N39" s="2">
        <f>+K39</f>
        <v>18496957</v>
      </c>
      <c r="O39" s="2">
        <f>+M40+O60</f>
        <v>31867563</v>
      </c>
      <c r="P39" s="2">
        <f>+O40+P60</f>
        <v>31867563</v>
      </c>
      <c r="Q39" s="2">
        <f>+P40+Q60</f>
        <v>31867563</v>
      </c>
      <c r="R39" s="2">
        <f>+O39</f>
        <v>31867563</v>
      </c>
      <c r="S39" s="2">
        <f>+Q40+S60</f>
        <v>31867563</v>
      </c>
      <c r="T39" s="2">
        <f>+S40+T60</f>
        <v>31867563</v>
      </c>
      <c r="U39" s="2">
        <f>+T40+U60</f>
        <v>31867563</v>
      </c>
      <c r="V39" s="2">
        <f>+S39</f>
        <v>31867563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35260232</v>
      </c>
      <c r="D40" s="43">
        <f t="shared" ref="D40:AA40" si="4">+D38+D39</f>
        <v>0</v>
      </c>
      <c r="E40" s="44">
        <f t="shared" si="4"/>
        <v>101937898</v>
      </c>
      <c r="F40" s="45">
        <f t="shared" si="4"/>
        <v>106002661</v>
      </c>
      <c r="G40" s="45">
        <f t="shared" si="4"/>
        <v>14094186</v>
      </c>
      <c r="H40" s="45">
        <f t="shared" si="4"/>
        <v>16510772</v>
      </c>
      <c r="I40" s="45">
        <f t="shared" si="4"/>
        <v>18496957</v>
      </c>
      <c r="J40" s="45">
        <f>+I40</f>
        <v>18496957</v>
      </c>
      <c r="K40" s="45">
        <f t="shared" si="4"/>
        <v>19713130</v>
      </c>
      <c r="L40" s="45">
        <f t="shared" si="4"/>
        <v>27629527</v>
      </c>
      <c r="M40" s="45">
        <f t="shared" si="4"/>
        <v>31867563</v>
      </c>
      <c r="N40" s="45">
        <f>+M40</f>
        <v>31867563</v>
      </c>
      <c r="O40" s="45">
        <f t="shared" si="4"/>
        <v>31867563</v>
      </c>
      <c r="P40" s="45">
        <f t="shared" si="4"/>
        <v>31867563</v>
      </c>
      <c r="Q40" s="45">
        <f t="shared" si="4"/>
        <v>31867563</v>
      </c>
      <c r="R40" s="45">
        <f>+Q40</f>
        <v>31867563</v>
      </c>
      <c r="S40" s="45">
        <f t="shared" si="4"/>
        <v>31867563</v>
      </c>
      <c r="T40" s="45">
        <f t="shared" si="4"/>
        <v>31867563</v>
      </c>
      <c r="U40" s="45">
        <f t="shared" si="4"/>
        <v>31867563</v>
      </c>
      <c r="V40" s="45">
        <f>+U40</f>
        <v>31867563</v>
      </c>
      <c r="W40" s="45">
        <f>+V40</f>
        <v>31867563</v>
      </c>
      <c r="X40" s="45">
        <f t="shared" si="4"/>
        <v>53001330</v>
      </c>
      <c r="Y40" s="45">
        <f t="shared" si="4"/>
        <v>-21133767</v>
      </c>
      <c r="Z40" s="46">
        <f>+IF(X40&lt;&gt;0,+(Y40/X40)*100,0)</f>
        <v>-39.874031462984043</v>
      </c>
      <c r="AA40" s="47">
        <f t="shared" si="4"/>
        <v>106002661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>
        <v>2927758</v>
      </c>
      <c r="L7" s="20">
        <v>4099846</v>
      </c>
      <c r="M7" s="20">
        <v>3890699</v>
      </c>
      <c r="N7" s="20">
        <v>10918303</v>
      </c>
      <c r="O7" s="20"/>
      <c r="P7" s="20"/>
      <c r="Q7" s="20"/>
      <c r="R7" s="20"/>
      <c r="S7" s="20"/>
      <c r="T7" s="20"/>
      <c r="U7" s="20"/>
      <c r="V7" s="20"/>
      <c r="W7" s="20">
        <v>19482727</v>
      </c>
      <c r="X7" s="20">
        <v>106371290</v>
      </c>
      <c r="Y7" s="20">
        <v>-86888563</v>
      </c>
      <c r="Z7" s="21">
        <v>-81.684224192448923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1313888</v>
      </c>
      <c r="X8" s="20"/>
      <c r="Y8" s="20">
        <v>1313888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>
        <v>6351</v>
      </c>
      <c r="L11" s="20">
        <v>5309</v>
      </c>
      <c r="M11" s="20">
        <v>6203</v>
      </c>
      <c r="N11" s="20">
        <v>17863</v>
      </c>
      <c r="O11" s="20"/>
      <c r="P11" s="20"/>
      <c r="Q11" s="20"/>
      <c r="R11" s="20"/>
      <c r="S11" s="20"/>
      <c r="T11" s="20"/>
      <c r="U11" s="20"/>
      <c r="V11" s="20"/>
      <c r="W11" s="20">
        <v>36748</v>
      </c>
      <c r="X11" s="20"/>
      <c r="Y11" s="20">
        <v>36748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-61243325</v>
      </c>
      <c r="D14" s="18"/>
      <c r="E14" s="19">
        <v>-169379950</v>
      </c>
      <c r="F14" s="20">
        <v>-169379950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>
        <v>-8808929</v>
      </c>
      <c r="L14" s="20">
        <v>-5961110</v>
      </c>
      <c r="M14" s="20">
        <v>-7724159</v>
      </c>
      <c r="N14" s="20">
        <v>-22494198</v>
      </c>
      <c r="O14" s="20"/>
      <c r="P14" s="20"/>
      <c r="Q14" s="20"/>
      <c r="R14" s="20"/>
      <c r="S14" s="20"/>
      <c r="T14" s="20"/>
      <c r="U14" s="20"/>
      <c r="V14" s="20"/>
      <c r="W14" s="20">
        <v>-37072031</v>
      </c>
      <c r="X14" s="20">
        <v>-66847793</v>
      </c>
      <c r="Y14" s="20">
        <v>29775762</v>
      </c>
      <c r="Z14" s="21">
        <v>-44.542625363862051</v>
      </c>
      <c r="AA14" s="22">
        <v>-169379950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42481102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-5874820</v>
      </c>
      <c r="L17" s="28">
        <f t="shared" si="0"/>
        <v>-1855955</v>
      </c>
      <c r="M17" s="28">
        <f t="shared" si="0"/>
        <v>-3827257</v>
      </c>
      <c r="N17" s="28">
        <f t="shared" si="0"/>
        <v>-11558032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-16238668</v>
      </c>
      <c r="X17" s="28">
        <f t="shared" si="0"/>
        <v>39523497</v>
      </c>
      <c r="Y17" s="28">
        <f t="shared" si="0"/>
        <v>-55762165</v>
      </c>
      <c r="Z17" s="29">
        <f>+IF(X17&lt;&gt;0,+(Y17/X17)*100,0)</f>
        <v>-141.08611138331207</v>
      </c>
      <c r="AA17" s="30">
        <f>SUM(AA6:AA16)</f>
        <v>42481102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-3775965</v>
      </c>
      <c r="D26" s="18"/>
      <c r="E26" s="19">
        <v>-3450000</v>
      </c>
      <c r="F26" s="20">
        <v>-3450000</v>
      </c>
      <c r="G26" s="20"/>
      <c r="H26" s="20"/>
      <c r="I26" s="20">
        <v>-26772</v>
      </c>
      <c r="J26" s="20">
        <v>-26772</v>
      </c>
      <c r="K26" s="20">
        <v>-15468</v>
      </c>
      <c r="L26" s="20">
        <v>-115000</v>
      </c>
      <c r="M26" s="20">
        <v>-1590522</v>
      </c>
      <c r="N26" s="20">
        <v>-1720990</v>
      </c>
      <c r="O26" s="20"/>
      <c r="P26" s="20"/>
      <c r="Q26" s="20"/>
      <c r="R26" s="20"/>
      <c r="S26" s="20"/>
      <c r="T26" s="20"/>
      <c r="U26" s="20"/>
      <c r="V26" s="20"/>
      <c r="W26" s="20">
        <v>-1747762</v>
      </c>
      <c r="X26" s="20">
        <v>-2875000</v>
      </c>
      <c r="Y26" s="20">
        <v>1127238</v>
      </c>
      <c r="Z26" s="21">
        <v>-39.208278260869569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-3775965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-26772</v>
      </c>
      <c r="J27" s="28">
        <f t="shared" si="1"/>
        <v>-26772</v>
      </c>
      <c r="K27" s="28">
        <f t="shared" si="1"/>
        <v>-15468</v>
      </c>
      <c r="L27" s="28">
        <f t="shared" si="1"/>
        <v>-115000</v>
      </c>
      <c r="M27" s="28">
        <f t="shared" si="1"/>
        <v>-1590522</v>
      </c>
      <c r="N27" s="28">
        <f t="shared" si="1"/>
        <v>-1720990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-1747762</v>
      </c>
      <c r="X27" s="28">
        <f t="shared" si="1"/>
        <v>-2875000</v>
      </c>
      <c r="Y27" s="28">
        <f t="shared" si="1"/>
        <v>1127238</v>
      </c>
      <c r="Z27" s="29">
        <f>+IF(X27&lt;&gt;0,+(Y27/X27)*100,0)</f>
        <v>-39.208278260869569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-24737155</v>
      </c>
      <c r="D38" s="32">
        <f>+D17+D27+D36</f>
        <v>0</v>
      </c>
      <c r="E38" s="33">
        <f t="shared" si="3"/>
        <v>39031102</v>
      </c>
      <c r="F38" s="2">
        <f t="shared" si="3"/>
        <v>39031102</v>
      </c>
      <c r="G38" s="2">
        <f t="shared" si="3"/>
        <v>1970546</v>
      </c>
      <c r="H38" s="2">
        <f t="shared" si="3"/>
        <v>-3690434</v>
      </c>
      <c r="I38" s="2">
        <f t="shared" si="3"/>
        <v>-2987520</v>
      </c>
      <c r="J38" s="2">
        <f t="shared" si="3"/>
        <v>-4707408</v>
      </c>
      <c r="K38" s="2">
        <f t="shared" si="3"/>
        <v>-5890288</v>
      </c>
      <c r="L38" s="2">
        <f t="shared" si="3"/>
        <v>-1970955</v>
      </c>
      <c r="M38" s="2">
        <f t="shared" si="3"/>
        <v>-5417779</v>
      </c>
      <c r="N38" s="2">
        <f t="shared" si="3"/>
        <v>-13279022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-17986430</v>
      </c>
      <c r="X38" s="2">
        <f t="shared" si="3"/>
        <v>36648497</v>
      </c>
      <c r="Y38" s="2">
        <f t="shared" si="3"/>
        <v>-54634927</v>
      </c>
      <c r="Z38" s="34">
        <f>+IF(X38&lt;&gt;0,+(Y38/X38)*100,0)</f>
        <v>-149.07822004269372</v>
      </c>
      <c r="AA38" s="35">
        <f>+AA17+AA27+AA36</f>
        <v>39031102</v>
      </c>
    </row>
    <row r="39" spans="1:27" x14ac:dyDescent="0.25">
      <c r="A39" s="23" t="s">
        <v>60</v>
      </c>
      <c r="B39" s="17"/>
      <c r="C39" s="32">
        <v>-198707608</v>
      </c>
      <c r="D39" s="32"/>
      <c r="E39" s="33"/>
      <c r="F39" s="2"/>
      <c r="G39" s="2">
        <v>-292581075</v>
      </c>
      <c r="H39" s="2">
        <f>+G40+H60</f>
        <v>-290720769</v>
      </c>
      <c r="I39" s="2">
        <f>+H40+I60</f>
        <v>-294300963</v>
      </c>
      <c r="J39" s="2">
        <f>+G39</f>
        <v>-292581075</v>
      </c>
      <c r="K39" s="2">
        <f>+I40+K60</f>
        <v>-297288483</v>
      </c>
      <c r="L39" s="2">
        <f>+K40+L60</f>
        <v>-303178771</v>
      </c>
      <c r="M39" s="2">
        <f>+L40+M60</f>
        <v>-305149726</v>
      </c>
      <c r="N39" s="2">
        <f>+K39</f>
        <v>-297288483</v>
      </c>
      <c r="O39" s="2">
        <f>+M40+O60</f>
        <v>-310567505</v>
      </c>
      <c r="P39" s="2">
        <f>+O40+P60</f>
        <v>-310567505</v>
      </c>
      <c r="Q39" s="2">
        <f>+P40+Q60</f>
        <v>-310567505</v>
      </c>
      <c r="R39" s="2">
        <f>+O39</f>
        <v>-310567505</v>
      </c>
      <c r="S39" s="2">
        <f>+Q40+S60</f>
        <v>-310567505</v>
      </c>
      <c r="T39" s="2">
        <f>+S40+T60</f>
        <v>-310567505</v>
      </c>
      <c r="U39" s="2">
        <f>+T40+U60</f>
        <v>-310567505</v>
      </c>
      <c r="V39" s="2">
        <f>+S39</f>
        <v>-310567505</v>
      </c>
      <c r="W39" s="2">
        <f>+G39</f>
        <v>-292581075</v>
      </c>
      <c r="X39" s="2"/>
      <c r="Y39" s="2">
        <f>+W39-X39</f>
        <v>-292581075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-223444763</v>
      </c>
      <c r="D40" s="43">
        <f t="shared" ref="D40:AA40" si="4">+D38+D39</f>
        <v>0</v>
      </c>
      <c r="E40" s="44">
        <f t="shared" si="4"/>
        <v>39031102</v>
      </c>
      <c r="F40" s="45">
        <f t="shared" si="4"/>
        <v>39031102</v>
      </c>
      <c r="G40" s="45">
        <f t="shared" si="4"/>
        <v>-290610529</v>
      </c>
      <c r="H40" s="45">
        <f t="shared" si="4"/>
        <v>-294411203</v>
      </c>
      <c r="I40" s="45">
        <f t="shared" si="4"/>
        <v>-297288483</v>
      </c>
      <c r="J40" s="45">
        <f>+I40</f>
        <v>-297288483</v>
      </c>
      <c r="K40" s="45">
        <f t="shared" si="4"/>
        <v>-303178771</v>
      </c>
      <c r="L40" s="45">
        <f t="shared" si="4"/>
        <v>-305149726</v>
      </c>
      <c r="M40" s="45">
        <f t="shared" si="4"/>
        <v>-310567505</v>
      </c>
      <c r="N40" s="45">
        <f>+M40</f>
        <v>-310567505</v>
      </c>
      <c r="O40" s="45">
        <f t="shared" si="4"/>
        <v>-310567505</v>
      </c>
      <c r="P40" s="45">
        <f t="shared" si="4"/>
        <v>-310567505</v>
      </c>
      <c r="Q40" s="45">
        <f t="shared" si="4"/>
        <v>-310567505</v>
      </c>
      <c r="R40" s="45">
        <f>+Q40</f>
        <v>-310567505</v>
      </c>
      <c r="S40" s="45">
        <f t="shared" si="4"/>
        <v>-310567505</v>
      </c>
      <c r="T40" s="45">
        <f t="shared" si="4"/>
        <v>-310567505</v>
      </c>
      <c r="U40" s="45">
        <f t="shared" si="4"/>
        <v>-310567505</v>
      </c>
      <c r="V40" s="45">
        <f>+U40</f>
        <v>-310567505</v>
      </c>
      <c r="W40" s="45">
        <f>+V40</f>
        <v>-310567505</v>
      </c>
      <c r="X40" s="45">
        <f t="shared" si="4"/>
        <v>36648497</v>
      </c>
      <c r="Y40" s="45">
        <f t="shared" si="4"/>
        <v>-347216002</v>
      </c>
      <c r="Z40" s="46">
        <f>+IF(X40&lt;&gt;0,+(Y40/X40)*100,0)</f>
        <v>-947.42221488646589</v>
      </c>
      <c r="AA40" s="47">
        <f t="shared" si="4"/>
        <v>39031102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2302098</v>
      </c>
      <c r="Y9" s="20">
        <v>-2302098</v>
      </c>
      <c r="Z9" s="21">
        <v>-100</v>
      </c>
      <c r="AA9" s="22">
        <v>4604205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5490336</v>
      </c>
      <c r="Y11" s="20">
        <v>-5490336</v>
      </c>
      <c r="Z11" s="21">
        <v>-100</v>
      </c>
      <c r="AA11" s="22">
        <v>10980673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>
        <v>-899720</v>
      </c>
      <c r="L14" s="20">
        <v>-275917</v>
      </c>
      <c r="M14" s="20">
        <v>-1671840</v>
      </c>
      <c r="N14" s="20">
        <v>-2847477</v>
      </c>
      <c r="O14" s="20"/>
      <c r="P14" s="20"/>
      <c r="Q14" s="20"/>
      <c r="R14" s="20"/>
      <c r="S14" s="20"/>
      <c r="T14" s="20"/>
      <c r="U14" s="20"/>
      <c r="V14" s="20"/>
      <c r="W14" s="20">
        <v>-7869165</v>
      </c>
      <c r="X14" s="20"/>
      <c r="Y14" s="20">
        <v>-7869165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-899720</v>
      </c>
      <c r="L17" s="28">
        <f t="shared" si="0"/>
        <v>-275917</v>
      </c>
      <c r="M17" s="28">
        <f t="shared" si="0"/>
        <v>-1671840</v>
      </c>
      <c r="N17" s="28">
        <f t="shared" si="0"/>
        <v>-2847477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-7865642</v>
      </c>
      <c r="X17" s="28">
        <f t="shared" si="0"/>
        <v>7792434</v>
      </c>
      <c r="Y17" s="28">
        <f t="shared" si="0"/>
        <v>-15658076</v>
      </c>
      <c r="Z17" s="29">
        <f>+IF(X17&lt;&gt;0,+(Y17/X17)*100,0)</f>
        <v>-200.939475393696</v>
      </c>
      <c r="AA17" s="30">
        <f>SUM(AA6:AA16)</f>
        <v>15584878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-28173127</v>
      </c>
      <c r="D26" s="18"/>
      <c r="E26" s="19">
        <v>-12881186</v>
      </c>
      <c r="F26" s="20">
        <v>-11470302</v>
      </c>
      <c r="G26" s="20">
        <v>-919982</v>
      </c>
      <c r="H26" s="20">
        <v>-1471899</v>
      </c>
      <c r="I26" s="20"/>
      <c r="J26" s="20">
        <v>-2391881</v>
      </c>
      <c r="K26" s="20">
        <v>-284191</v>
      </c>
      <c r="L26" s="20">
        <v>-283868</v>
      </c>
      <c r="M26" s="20">
        <v>-1035184</v>
      </c>
      <c r="N26" s="20">
        <v>-1603243</v>
      </c>
      <c r="O26" s="20"/>
      <c r="P26" s="20"/>
      <c r="Q26" s="20"/>
      <c r="R26" s="20"/>
      <c r="S26" s="20"/>
      <c r="T26" s="20"/>
      <c r="U26" s="20"/>
      <c r="V26" s="20"/>
      <c r="W26" s="20">
        <v>-3995124</v>
      </c>
      <c r="X26" s="20">
        <v>-5885142</v>
      </c>
      <c r="Y26" s="20">
        <v>1890018</v>
      </c>
      <c r="Z26" s="21">
        <v>-32.115078956463584</v>
      </c>
      <c r="AA26" s="22">
        <v>-11470302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-28173127</v>
      </c>
      <c r="D27" s="26">
        <f>SUM(D21:D26)</f>
        <v>0</v>
      </c>
      <c r="E27" s="27">
        <f t="shared" si="1"/>
        <v>-12881186</v>
      </c>
      <c r="F27" s="28">
        <f t="shared" si="1"/>
        <v>-11470302</v>
      </c>
      <c r="G27" s="28">
        <f t="shared" si="1"/>
        <v>-919982</v>
      </c>
      <c r="H27" s="28">
        <f t="shared" si="1"/>
        <v>-1471899</v>
      </c>
      <c r="I27" s="28">
        <f t="shared" si="1"/>
        <v>0</v>
      </c>
      <c r="J27" s="28">
        <f t="shared" si="1"/>
        <v>-2391881</v>
      </c>
      <c r="K27" s="28">
        <f t="shared" si="1"/>
        <v>-284191</v>
      </c>
      <c r="L27" s="28">
        <f t="shared" si="1"/>
        <v>-283868</v>
      </c>
      <c r="M27" s="28">
        <f t="shared" si="1"/>
        <v>-1035184</v>
      </c>
      <c r="N27" s="28">
        <f t="shared" si="1"/>
        <v>-1603243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-3995124</v>
      </c>
      <c r="X27" s="28">
        <f t="shared" si="1"/>
        <v>-5885142</v>
      </c>
      <c r="Y27" s="28">
        <f t="shared" si="1"/>
        <v>1890018</v>
      </c>
      <c r="Z27" s="29">
        <f>+IF(X27&lt;&gt;0,+(Y27/X27)*100,0)</f>
        <v>-32.115078956463584</v>
      </c>
      <c r="AA27" s="30">
        <f>SUM(AA21:AA26)</f>
        <v>-11470302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-44632916</v>
      </c>
      <c r="D38" s="32">
        <f>+D17+D27+D36</f>
        <v>0</v>
      </c>
      <c r="E38" s="33">
        <f t="shared" si="3"/>
        <v>2703692</v>
      </c>
      <c r="F38" s="2">
        <f t="shared" si="3"/>
        <v>4114576</v>
      </c>
      <c r="G38" s="2">
        <f t="shared" si="3"/>
        <v>-3347963</v>
      </c>
      <c r="H38" s="2">
        <f t="shared" si="3"/>
        <v>-2908009</v>
      </c>
      <c r="I38" s="2">
        <f t="shared" si="3"/>
        <v>-1154074</v>
      </c>
      <c r="J38" s="2">
        <f t="shared" si="3"/>
        <v>-7410046</v>
      </c>
      <c r="K38" s="2">
        <f t="shared" si="3"/>
        <v>-1183911</v>
      </c>
      <c r="L38" s="2">
        <f t="shared" si="3"/>
        <v>-559785</v>
      </c>
      <c r="M38" s="2">
        <f t="shared" si="3"/>
        <v>-2707024</v>
      </c>
      <c r="N38" s="2">
        <f t="shared" si="3"/>
        <v>-4450720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-11860766</v>
      </c>
      <c r="X38" s="2">
        <f t="shared" si="3"/>
        <v>1907292</v>
      </c>
      <c r="Y38" s="2">
        <f t="shared" si="3"/>
        <v>-13768058</v>
      </c>
      <c r="Z38" s="34">
        <f>+IF(X38&lt;&gt;0,+(Y38/X38)*100,0)</f>
        <v>-721.86419279271342</v>
      </c>
      <c r="AA38" s="35">
        <f>+AA17+AA27+AA36</f>
        <v>4114576</v>
      </c>
    </row>
    <row r="39" spans="1:27" x14ac:dyDescent="0.25">
      <c r="A39" s="23" t="s">
        <v>60</v>
      </c>
      <c r="B39" s="17"/>
      <c r="C39" s="32">
        <v>-37367304</v>
      </c>
      <c r="D39" s="32"/>
      <c r="E39" s="33"/>
      <c r="F39" s="2"/>
      <c r="G39" s="2">
        <v>-82000220</v>
      </c>
      <c r="H39" s="2">
        <f>+G40+H60</f>
        <v>-85348183</v>
      </c>
      <c r="I39" s="2">
        <f>+H40+I60</f>
        <v>-88256192</v>
      </c>
      <c r="J39" s="2">
        <f>+G39</f>
        <v>-82000220</v>
      </c>
      <c r="K39" s="2">
        <f>+I40+K60</f>
        <v>-89410266</v>
      </c>
      <c r="L39" s="2">
        <f>+K40+L60</f>
        <v>-90594177</v>
      </c>
      <c r="M39" s="2">
        <f>+L40+M60</f>
        <v>-91153962</v>
      </c>
      <c r="N39" s="2">
        <f>+K39</f>
        <v>-89410266</v>
      </c>
      <c r="O39" s="2">
        <f>+M40+O60</f>
        <v>-93860986</v>
      </c>
      <c r="P39" s="2">
        <f>+O40+P60</f>
        <v>-93860986</v>
      </c>
      <c r="Q39" s="2">
        <f>+P40+Q60</f>
        <v>-93860986</v>
      </c>
      <c r="R39" s="2">
        <f>+O39</f>
        <v>-93860986</v>
      </c>
      <c r="S39" s="2">
        <f>+Q40+S60</f>
        <v>-93860986</v>
      </c>
      <c r="T39" s="2">
        <f>+S40+T60</f>
        <v>-93860986</v>
      </c>
      <c r="U39" s="2">
        <f>+T40+U60</f>
        <v>-93860986</v>
      </c>
      <c r="V39" s="2">
        <f>+S39</f>
        <v>-93860986</v>
      </c>
      <c r="W39" s="2">
        <f>+G39</f>
        <v>-82000220</v>
      </c>
      <c r="X39" s="2"/>
      <c r="Y39" s="2">
        <f>+W39-X39</f>
        <v>-82000220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-82000220</v>
      </c>
      <c r="D40" s="43">
        <f t="shared" ref="D40:AA40" si="4">+D38+D39</f>
        <v>0</v>
      </c>
      <c r="E40" s="44">
        <f t="shared" si="4"/>
        <v>2703692</v>
      </c>
      <c r="F40" s="45">
        <f t="shared" si="4"/>
        <v>4114576</v>
      </c>
      <c r="G40" s="45">
        <f t="shared" si="4"/>
        <v>-85348183</v>
      </c>
      <c r="H40" s="45">
        <f t="shared" si="4"/>
        <v>-88256192</v>
      </c>
      <c r="I40" s="45">
        <f t="shared" si="4"/>
        <v>-89410266</v>
      </c>
      <c r="J40" s="45">
        <f>+I40</f>
        <v>-89410266</v>
      </c>
      <c r="K40" s="45">
        <f t="shared" si="4"/>
        <v>-90594177</v>
      </c>
      <c r="L40" s="45">
        <f t="shared" si="4"/>
        <v>-91153962</v>
      </c>
      <c r="M40" s="45">
        <f t="shared" si="4"/>
        <v>-93860986</v>
      </c>
      <c r="N40" s="45">
        <f>+M40</f>
        <v>-93860986</v>
      </c>
      <c r="O40" s="45">
        <f t="shared" si="4"/>
        <v>-93860986</v>
      </c>
      <c r="P40" s="45">
        <f t="shared" si="4"/>
        <v>-93860986</v>
      </c>
      <c r="Q40" s="45">
        <f t="shared" si="4"/>
        <v>-93860986</v>
      </c>
      <c r="R40" s="45">
        <f>+Q40</f>
        <v>-93860986</v>
      </c>
      <c r="S40" s="45">
        <f t="shared" si="4"/>
        <v>-93860986</v>
      </c>
      <c r="T40" s="45">
        <f t="shared" si="4"/>
        <v>-93860986</v>
      </c>
      <c r="U40" s="45">
        <f t="shared" si="4"/>
        <v>-93860986</v>
      </c>
      <c r="V40" s="45">
        <f>+U40</f>
        <v>-93860986</v>
      </c>
      <c r="W40" s="45">
        <f>+V40</f>
        <v>-93860986</v>
      </c>
      <c r="X40" s="45">
        <f t="shared" si="4"/>
        <v>1907292</v>
      </c>
      <c r="Y40" s="45">
        <f t="shared" si="4"/>
        <v>-95768278</v>
      </c>
      <c r="Z40" s="46">
        <f>+IF(X40&lt;&gt;0,+(Y40/X40)*100,0)</f>
        <v>-5021.1649815550008</v>
      </c>
      <c r="AA40" s="47">
        <f t="shared" si="4"/>
        <v>4114576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246502773</v>
      </c>
      <c r="G7" s="20"/>
      <c r="H7" s="20">
        <v>5610</v>
      </c>
      <c r="I7" s="20">
        <v>152</v>
      </c>
      <c r="J7" s="20">
        <v>5762</v>
      </c>
      <c r="K7" s="20">
        <v>5578</v>
      </c>
      <c r="L7" s="20">
        <v>5578</v>
      </c>
      <c r="M7" s="20"/>
      <c r="N7" s="20">
        <v>11156</v>
      </c>
      <c r="O7" s="20"/>
      <c r="P7" s="20"/>
      <c r="Q7" s="20"/>
      <c r="R7" s="20"/>
      <c r="S7" s="20"/>
      <c r="T7" s="20"/>
      <c r="U7" s="20"/>
      <c r="V7" s="20"/>
      <c r="W7" s="20">
        <v>16918</v>
      </c>
      <c r="X7" s="20">
        <v>89974931</v>
      </c>
      <c r="Y7" s="20">
        <v>-89958013</v>
      </c>
      <c r="Z7" s="21">
        <v>-99.981196984746788</v>
      </c>
      <c r="AA7" s="22">
        <v>246502773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3248242</v>
      </c>
      <c r="Y8" s="20">
        <v>-3247372</v>
      </c>
      <c r="Z8" s="21">
        <v>-99.973216281299244</v>
      </c>
      <c r="AA8" s="22">
        <v>8946610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7280713</v>
      </c>
      <c r="Y9" s="20">
        <v>-7280713</v>
      </c>
      <c r="Z9" s="21">
        <v>-100</v>
      </c>
      <c r="AA9" s="22">
        <v>14561426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-64941838</v>
      </c>
      <c r="D14" s="18"/>
      <c r="E14" s="19">
        <v>-50489525</v>
      </c>
      <c r="F14" s="20">
        <v>-50285745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>
        <v>-5676760</v>
      </c>
      <c r="L14" s="20">
        <v>-4649633</v>
      </c>
      <c r="M14" s="20">
        <v>-5778199</v>
      </c>
      <c r="N14" s="20">
        <v>-16104592</v>
      </c>
      <c r="O14" s="20"/>
      <c r="P14" s="20"/>
      <c r="Q14" s="20"/>
      <c r="R14" s="20"/>
      <c r="S14" s="20"/>
      <c r="T14" s="20"/>
      <c r="U14" s="20"/>
      <c r="V14" s="20"/>
      <c r="W14" s="20">
        <v>-30318039</v>
      </c>
      <c r="X14" s="20">
        <v>-17791438</v>
      </c>
      <c r="Y14" s="20">
        <v>-12526601</v>
      </c>
      <c r="Z14" s="21">
        <v>70.408029974867688</v>
      </c>
      <c r="AA14" s="22">
        <v>-50285745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-9208256</v>
      </c>
      <c r="Y15" s="20">
        <v>9208256</v>
      </c>
      <c r="Z15" s="21">
        <v>-100</v>
      </c>
      <c r="AA15" s="22">
        <v>-17708184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202016880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-5671182</v>
      </c>
      <c r="L17" s="28">
        <f t="shared" si="0"/>
        <v>-4644055</v>
      </c>
      <c r="M17" s="28">
        <f t="shared" si="0"/>
        <v>-5778199</v>
      </c>
      <c r="N17" s="28">
        <f t="shared" si="0"/>
        <v>-16093436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-30300251</v>
      </c>
      <c r="X17" s="28">
        <f t="shared" si="0"/>
        <v>73504192</v>
      </c>
      <c r="Y17" s="28">
        <f t="shared" si="0"/>
        <v>-103804443</v>
      </c>
      <c r="Z17" s="29">
        <f>+IF(X17&lt;&gt;0,+(Y17/X17)*100,0)</f>
        <v>-141.22248020901992</v>
      </c>
      <c r="AA17" s="30">
        <f>SUM(AA6:AA16)</f>
        <v>202016880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-862410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-69757603</v>
      </c>
      <c r="D26" s="18"/>
      <c r="E26" s="19">
        <v>-170382306</v>
      </c>
      <c r="F26" s="20">
        <v>-132454471</v>
      </c>
      <c r="G26" s="20">
        <v>-16559262</v>
      </c>
      <c r="H26" s="20">
        <v>-5362338</v>
      </c>
      <c r="I26" s="20">
        <v>-9152689</v>
      </c>
      <c r="J26" s="20">
        <v>-31074289</v>
      </c>
      <c r="K26" s="20">
        <v>-11507284</v>
      </c>
      <c r="L26" s="20">
        <v>-10925788</v>
      </c>
      <c r="M26" s="20">
        <v>-17682460</v>
      </c>
      <c r="N26" s="20">
        <v>-40115532</v>
      </c>
      <c r="O26" s="20"/>
      <c r="P26" s="20"/>
      <c r="Q26" s="20"/>
      <c r="R26" s="20"/>
      <c r="S26" s="20"/>
      <c r="T26" s="20"/>
      <c r="U26" s="20"/>
      <c r="V26" s="20"/>
      <c r="W26" s="20">
        <v>-71189821</v>
      </c>
      <c r="X26" s="20">
        <v>-57681394</v>
      </c>
      <c r="Y26" s="20">
        <v>-13508427</v>
      </c>
      <c r="Z26" s="21">
        <v>23.419036994841004</v>
      </c>
      <c r="AA26" s="22">
        <v>-132454471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-70620013</v>
      </c>
      <c r="D27" s="26">
        <f>SUM(D21:D26)</f>
        <v>0</v>
      </c>
      <c r="E27" s="27">
        <f t="shared" si="1"/>
        <v>-170382306</v>
      </c>
      <c r="F27" s="28">
        <f t="shared" si="1"/>
        <v>-132454471</v>
      </c>
      <c r="G27" s="28">
        <f t="shared" si="1"/>
        <v>-16559262</v>
      </c>
      <c r="H27" s="28">
        <f t="shared" si="1"/>
        <v>-5362338</v>
      </c>
      <c r="I27" s="28">
        <f t="shared" si="1"/>
        <v>-9152689</v>
      </c>
      <c r="J27" s="28">
        <f t="shared" si="1"/>
        <v>-31074289</v>
      </c>
      <c r="K27" s="28">
        <f t="shared" si="1"/>
        <v>-11507284</v>
      </c>
      <c r="L27" s="28">
        <f t="shared" si="1"/>
        <v>-10925788</v>
      </c>
      <c r="M27" s="28">
        <f t="shared" si="1"/>
        <v>-17682460</v>
      </c>
      <c r="N27" s="28">
        <f t="shared" si="1"/>
        <v>-40115532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-71189821</v>
      </c>
      <c r="X27" s="28">
        <f t="shared" si="1"/>
        <v>-57681394</v>
      </c>
      <c r="Y27" s="28">
        <f t="shared" si="1"/>
        <v>-13508427</v>
      </c>
      <c r="Z27" s="29">
        <f>+IF(X27&lt;&gt;0,+(Y27/X27)*100,0)</f>
        <v>23.419036994841004</v>
      </c>
      <c r="AA27" s="30">
        <f>SUM(AA21:AA26)</f>
        <v>-132454471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-135551360</v>
      </c>
      <c r="D38" s="32">
        <f>+D17+D27+D36</f>
        <v>0</v>
      </c>
      <c r="E38" s="33">
        <f t="shared" si="3"/>
        <v>17774544</v>
      </c>
      <c r="F38" s="2">
        <f t="shared" si="3"/>
        <v>69562409</v>
      </c>
      <c r="G38" s="2">
        <f t="shared" si="3"/>
        <v>-20143651</v>
      </c>
      <c r="H38" s="2">
        <f t="shared" si="3"/>
        <v>-10711986</v>
      </c>
      <c r="I38" s="2">
        <f t="shared" si="3"/>
        <v>-14425467</v>
      </c>
      <c r="J38" s="2">
        <f t="shared" si="3"/>
        <v>-45281104</v>
      </c>
      <c r="K38" s="2">
        <f t="shared" si="3"/>
        <v>-17178466</v>
      </c>
      <c r="L38" s="2">
        <f t="shared" si="3"/>
        <v>-15569843</v>
      </c>
      <c r="M38" s="2">
        <f t="shared" si="3"/>
        <v>-23460659</v>
      </c>
      <c r="N38" s="2">
        <f t="shared" si="3"/>
        <v>-56208968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-101490072</v>
      </c>
      <c r="X38" s="2">
        <f t="shared" si="3"/>
        <v>15822798</v>
      </c>
      <c r="Y38" s="2">
        <f t="shared" si="3"/>
        <v>-117312870</v>
      </c>
      <c r="Z38" s="34">
        <f>+IF(X38&lt;&gt;0,+(Y38/X38)*100,0)</f>
        <v>-741.41672035502188</v>
      </c>
      <c r="AA38" s="35">
        <f>+AA17+AA27+AA36</f>
        <v>69562409</v>
      </c>
    </row>
    <row r="39" spans="1:27" x14ac:dyDescent="0.25">
      <c r="A39" s="23" t="s">
        <v>60</v>
      </c>
      <c r="B39" s="17"/>
      <c r="C39" s="32">
        <v>-291621283</v>
      </c>
      <c r="D39" s="32"/>
      <c r="E39" s="33"/>
      <c r="F39" s="2"/>
      <c r="G39" s="2"/>
      <c r="H39" s="2">
        <f>+G40+H60</f>
        <v>-20143651</v>
      </c>
      <c r="I39" s="2">
        <f>+H40+I60</f>
        <v>-457213792</v>
      </c>
      <c r="J39" s="2">
        <f>+G39</f>
        <v>0</v>
      </c>
      <c r="K39" s="2">
        <f>+I40+K60</f>
        <v>-471639259</v>
      </c>
      <c r="L39" s="2">
        <f>+K40+L60</f>
        <v>-488817725</v>
      </c>
      <c r="M39" s="2">
        <f>+L40+M60</f>
        <v>-504387568</v>
      </c>
      <c r="N39" s="2">
        <f>+K39</f>
        <v>-471639259</v>
      </c>
      <c r="O39" s="2">
        <f>+M40+O60</f>
        <v>-527848227</v>
      </c>
      <c r="P39" s="2">
        <f>+O40+P60</f>
        <v>-527848227</v>
      </c>
      <c r="Q39" s="2">
        <f>+P40+Q60</f>
        <v>-527848227</v>
      </c>
      <c r="R39" s="2">
        <f>+O39</f>
        <v>-527848227</v>
      </c>
      <c r="S39" s="2">
        <f>+Q40+S60</f>
        <v>-527848227</v>
      </c>
      <c r="T39" s="2">
        <f>+S40+T60</f>
        <v>-527848227</v>
      </c>
      <c r="U39" s="2">
        <f>+T40+U60</f>
        <v>-527848227</v>
      </c>
      <c r="V39" s="2">
        <f>+S39</f>
        <v>-527848227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-427172643</v>
      </c>
      <c r="D40" s="43">
        <f t="shared" ref="D40:AA40" si="4">+D38+D39</f>
        <v>0</v>
      </c>
      <c r="E40" s="44">
        <f t="shared" si="4"/>
        <v>17774544</v>
      </c>
      <c r="F40" s="45">
        <f t="shared" si="4"/>
        <v>69562409</v>
      </c>
      <c r="G40" s="45">
        <f t="shared" si="4"/>
        <v>-20143651</v>
      </c>
      <c r="H40" s="45">
        <f t="shared" si="4"/>
        <v>-30855637</v>
      </c>
      <c r="I40" s="45">
        <f t="shared" si="4"/>
        <v>-471639259</v>
      </c>
      <c r="J40" s="45">
        <f>+I40</f>
        <v>-471639259</v>
      </c>
      <c r="K40" s="45">
        <f t="shared" si="4"/>
        <v>-488817725</v>
      </c>
      <c r="L40" s="45">
        <f t="shared" si="4"/>
        <v>-504387568</v>
      </c>
      <c r="M40" s="45">
        <f t="shared" si="4"/>
        <v>-527848227</v>
      </c>
      <c r="N40" s="45">
        <f>+M40</f>
        <v>-527848227</v>
      </c>
      <c r="O40" s="45">
        <f t="shared" si="4"/>
        <v>-527848227</v>
      </c>
      <c r="P40" s="45">
        <f t="shared" si="4"/>
        <v>-527848227</v>
      </c>
      <c r="Q40" s="45">
        <f t="shared" si="4"/>
        <v>-527848227</v>
      </c>
      <c r="R40" s="45">
        <f>+Q40</f>
        <v>-527848227</v>
      </c>
      <c r="S40" s="45">
        <f t="shared" si="4"/>
        <v>-527848227</v>
      </c>
      <c r="T40" s="45">
        <f t="shared" si="4"/>
        <v>-527848227</v>
      </c>
      <c r="U40" s="45">
        <f t="shared" si="4"/>
        <v>-527848227</v>
      </c>
      <c r="V40" s="45">
        <f>+U40</f>
        <v>-527848227</v>
      </c>
      <c r="W40" s="45">
        <f>+V40</f>
        <v>-527848227</v>
      </c>
      <c r="X40" s="45">
        <f t="shared" si="4"/>
        <v>15822798</v>
      </c>
      <c r="Y40" s="45">
        <f t="shared" si="4"/>
        <v>-117312870</v>
      </c>
      <c r="Z40" s="46">
        <f>+IF(X40&lt;&gt;0,+(Y40/X40)*100,0)</f>
        <v>-741.41672035502188</v>
      </c>
      <c r="AA40" s="47">
        <f t="shared" si="4"/>
        <v>69562409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>
        <v>730</v>
      </c>
      <c r="L7" s="20">
        <v>449</v>
      </c>
      <c r="M7" s="20">
        <v>1939</v>
      </c>
      <c r="N7" s="20">
        <v>3118</v>
      </c>
      <c r="O7" s="20"/>
      <c r="P7" s="20"/>
      <c r="Q7" s="20"/>
      <c r="R7" s="20"/>
      <c r="S7" s="20"/>
      <c r="T7" s="20"/>
      <c r="U7" s="20"/>
      <c r="V7" s="20"/>
      <c r="W7" s="20">
        <v>7922</v>
      </c>
      <c r="X7" s="20"/>
      <c r="Y7" s="20">
        <v>7922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>
        <v>8813</v>
      </c>
      <c r="L8" s="20">
        <v>29891</v>
      </c>
      <c r="M8" s="20">
        <v>16696</v>
      </c>
      <c r="N8" s="20">
        <v>55400</v>
      </c>
      <c r="O8" s="20"/>
      <c r="P8" s="20"/>
      <c r="Q8" s="20"/>
      <c r="R8" s="20"/>
      <c r="S8" s="20"/>
      <c r="T8" s="20"/>
      <c r="U8" s="20"/>
      <c r="V8" s="20"/>
      <c r="W8" s="20">
        <v>95583</v>
      </c>
      <c r="X8" s="20"/>
      <c r="Y8" s="20">
        <v>95583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13477200</v>
      </c>
      <c r="Y9" s="20">
        <v>-13477200</v>
      </c>
      <c r="Z9" s="21">
        <v>-100</v>
      </c>
      <c r="AA9" s="22">
        <v>28372400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>
        <v>-2054519</v>
      </c>
      <c r="L14" s="20">
        <v>-1259394</v>
      </c>
      <c r="M14" s="20">
        <v>-3057980</v>
      </c>
      <c r="N14" s="20">
        <v>-6371893</v>
      </c>
      <c r="O14" s="20"/>
      <c r="P14" s="20"/>
      <c r="Q14" s="20"/>
      <c r="R14" s="20"/>
      <c r="S14" s="20"/>
      <c r="T14" s="20"/>
      <c r="U14" s="20"/>
      <c r="V14" s="20"/>
      <c r="W14" s="20">
        <v>-11413381</v>
      </c>
      <c r="X14" s="20"/>
      <c r="Y14" s="20">
        <v>-11413381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-2044976</v>
      </c>
      <c r="L17" s="28">
        <f t="shared" si="0"/>
        <v>-1229054</v>
      </c>
      <c r="M17" s="28">
        <f t="shared" si="0"/>
        <v>-3039345</v>
      </c>
      <c r="N17" s="28">
        <f t="shared" si="0"/>
        <v>-6313375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-11309876</v>
      </c>
      <c r="X17" s="28">
        <f t="shared" si="0"/>
        <v>13477200</v>
      </c>
      <c r="Y17" s="28">
        <f t="shared" si="0"/>
        <v>-24787076</v>
      </c>
      <c r="Z17" s="29">
        <f>+IF(X17&lt;&gt;0,+(Y17/X17)*100,0)</f>
        <v>-183.91858843083133</v>
      </c>
      <c r="AA17" s="30">
        <f>SUM(AA6:AA16)</f>
        <v>28372400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-15836492</v>
      </c>
      <c r="D26" s="18"/>
      <c r="E26" s="19">
        <v>-40219200</v>
      </c>
      <c r="F26" s="20">
        <v>-40219200</v>
      </c>
      <c r="G26" s="20">
        <v>-34500</v>
      </c>
      <c r="H26" s="20">
        <v>-7820</v>
      </c>
      <c r="I26" s="20">
        <v>-71576</v>
      </c>
      <c r="J26" s="20">
        <v>-113896</v>
      </c>
      <c r="K26" s="20">
        <v>-300481</v>
      </c>
      <c r="L26" s="20">
        <v>-156466</v>
      </c>
      <c r="M26" s="20">
        <v>-149969</v>
      </c>
      <c r="N26" s="20">
        <v>-606916</v>
      </c>
      <c r="O26" s="20"/>
      <c r="P26" s="20"/>
      <c r="Q26" s="20"/>
      <c r="R26" s="20"/>
      <c r="S26" s="20"/>
      <c r="T26" s="20"/>
      <c r="U26" s="20"/>
      <c r="V26" s="20"/>
      <c r="W26" s="20">
        <v>-720812</v>
      </c>
      <c r="X26" s="20">
        <v>-20109592</v>
      </c>
      <c r="Y26" s="20">
        <v>19388780</v>
      </c>
      <c r="Z26" s="21">
        <v>-96.415581181358618</v>
      </c>
      <c r="AA26" s="22">
        <v>-40219200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-15836492</v>
      </c>
      <c r="D27" s="26">
        <f>SUM(D21:D26)</f>
        <v>0</v>
      </c>
      <c r="E27" s="27">
        <f t="shared" si="1"/>
        <v>-40219200</v>
      </c>
      <c r="F27" s="28">
        <f t="shared" si="1"/>
        <v>-40219200</v>
      </c>
      <c r="G27" s="28">
        <f t="shared" si="1"/>
        <v>-34500</v>
      </c>
      <c r="H27" s="28">
        <f t="shared" si="1"/>
        <v>-7820</v>
      </c>
      <c r="I27" s="28">
        <f t="shared" si="1"/>
        <v>-71576</v>
      </c>
      <c r="J27" s="28">
        <f t="shared" si="1"/>
        <v>-113896</v>
      </c>
      <c r="K27" s="28">
        <f t="shared" si="1"/>
        <v>-300481</v>
      </c>
      <c r="L27" s="28">
        <f t="shared" si="1"/>
        <v>-156466</v>
      </c>
      <c r="M27" s="28">
        <f t="shared" si="1"/>
        <v>-149969</v>
      </c>
      <c r="N27" s="28">
        <f t="shared" si="1"/>
        <v>-606916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-720812</v>
      </c>
      <c r="X27" s="28">
        <f t="shared" si="1"/>
        <v>-20109592</v>
      </c>
      <c r="Y27" s="28">
        <f t="shared" si="1"/>
        <v>19388780</v>
      </c>
      <c r="Z27" s="29">
        <f>+IF(X27&lt;&gt;0,+(Y27/X27)*100,0)</f>
        <v>-96.415581181358618</v>
      </c>
      <c r="AA27" s="30">
        <f>SUM(AA21:AA26)</f>
        <v>-40219200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-8596596</v>
      </c>
      <c r="D38" s="32">
        <f>+D17+D27+D36</f>
        <v>0</v>
      </c>
      <c r="E38" s="33">
        <f t="shared" si="3"/>
        <v>-11846800</v>
      </c>
      <c r="F38" s="2">
        <f t="shared" si="3"/>
        <v>-11846800</v>
      </c>
      <c r="G38" s="2">
        <f t="shared" si="3"/>
        <v>-2947813</v>
      </c>
      <c r="H38" s="2">
        <f t="shared" si="3"/>
        <v>-665756</v>
      </c>
      <c r="I38" s="2">
        <f t="shared" si="3"/>
        <v>-1496828</v>
      </c>
      <c r="J38" s="2">
        <f t="shared" si="3"/>
        <v>-5110397</v>
      </c>
      <c r="K38" s="2">
        <f t="shared" si="3"/>
        <v>-2345457</v>
      </c>
      <c r="L38" s="2">
        <f t="shared" si="3"/>
        <v>-1385520</v>
      </c>
      <c r="M38" s="2">
        <f t="shared" si="3"/>
        <v>-3189314</v>
      </c>
      <c r="N38" s="2">
        <f t="shared" si="3"/>
        <v>-6920291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-12030688</v>
      </c>
      <c r="X38" s="2">
        <f t="shared" si="3"/>
        <v>-6632392</v>
      </c>
      <c r="Y38" s="2">
        <f t="shared" si="3"/>
        <v>-5398296</v>
      </c>
      <c r="Z38" s="34">
        <f>+IF(X38&lt;&gt;0,+(Y38/X38)*100,0)</f>
        <v>81.392897162893874</v>
      </c>
      <c r="AA38" s="35">
        <f>+AA17+AA27+AA36</f>
        <v>-11846800</v>
      </c>
    </row>
    <row r="39" spans="1:27" x14ac:dyDescent="0.25">
      <c r="A39" s="23" t="s">
        <v>60</v>
      </c>
      <c r="B39" s="17"/>
      <c r="C39" s="32">
        <v>-17219806</v>
      </c>
      <c r="D39" s="32"/>
      <c r="E39" s="33"/>
      <c r="F39" s="2"/>
      <c r="G39" s="2">
        <v>-25893341</v>
      </c>
      <c r="H39" s="2">
        <f>+G40+H60</f>
        <v>-28841153</v>
      </c>
      <c r="I39" s="2">
        <f>+H40+I60</f>
        <v>-29506909</v>
      </c>
      <c r="J39" s="2">
        <f>+G39</f>
        <v>-25893341</v>
      </c>
      <c r="K39" s="2">
        <f>+I40+K60</f>
        <v>-31003737</v>
      </c>
      <c r="L39" s="2">
        <f>+K40+L60</f>
        <v>-33349194</v>
      </c>
      <c r="M39" s="2">
        <f>+L40+M60</f>
        <v>-34734714</v>
      </c>
      <c r="N39" s="2">
        <f>+K39</f>
        <v>-31003737</v>
      </c>
      <c r="O39" s="2">
        <f>+M40+O60</f>
        <v>-37924028</v>
      </c>
      <c r="P39" s="2">
        <f>+O40+P60</f>
        <v>-37924028</v>
      </c>
      <c r="Q39" s="2">
        <f>+P40+Q60</f>
        <v>-37924028</v>
      </c>
      <c r="R39" s="2">
        <f>+O39</f>
        <v>-37924028</v>
      </c>
      <c r="S39" s="2">
        <f>+Q40+S60</f>
        <v>-37924028</v>
      </c>
      <c r="T39" s="2">
        <f>+S40+T60</f>
        <v>-37924028</v>
      </c>
      <c r="U39" s="2">
        <f>+T40+U60</f>
        <v>-37924028</v>
      </c>
      <c r="V39" s="2">
        <f>+S39</f>
        <v>-37924028</v>
      </c>
      <c r="W39" s="2">
        <f>+G39</f>
        <v>-25893341</v>
      </c>
      <c r="X39" s="2"/>
      <c r="Y39" s="2">
        <f>+W39-X39</f>
        <v>-25893341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-25816402</v>
      </c>
      <c r="D40" s="43">
        <f t="shared" ref="D40:AA40" si="4">+D38+D39</f>
        <v>0</v>
      </c>
      <c r="E40" s="44">
        <f t="shared" si="4"/>
        <v>-11846800</v>
      </c>
      <c r="F40" s="45">
        <f t="shared" si="4"/>
        <v>-11846800</v>
      </c>
      <c r="G40" s="45">
        <f t="shared" si="4"/>
        <v>-28841154</v>
      </c>
      <c r="H40" s="45">
        <f t="shared" si="4"/>
        <v>-29506909</v>
      </c>
      <c r="I40" s="45">
        <f t="shared" si="4"/>
        <v>-31003737</v>
      </c>
      <c r="J40" s="45">
        <f>+I40</f>
        <v>-31003737</v>
      </c>
      <c r="K40" s="45">
        <f t="shared" si="4"/>
        <v>-33349194</v>
      </c>
      <c r="L40" s="45">
        <f t="shared" si="4"/>
        <v>-34734714</v>
      </c>
      <c r="M40" s="45">
        <f t="shared" si="4"/>
        <v>-37924028</v>
      </c>
      <c r="N40" s="45">
        <f>+M40</f>
        <v>-37924028</v>
      </c>
      <c r="O40" s="45">
        <f t="shared" si="4"/>
        <v>-37924028</v>
      </c>
      <c r="P40" s="45">
        <f t="shared" si="4"/>
        <v>-37924028</v>
      </c>
      <c r="Q40" s="45">
        <f t="shared" si="4"/>
        <v>-37924028</v>
      </c>
      <c r="R40" s="45">
        <f>+Q40</f>
        <v>-37924028</v>
      </c>
      <c r="S40" s="45">
        <f t="shared" si="4"/>
        <v>-37924028</v>
      </c>
      <c r="T40" s="45">
        <f t="shared" si="4"/>
        <v>-37924028</v>
      </c>
      <c r="U40" s="45">
        <f t="shared" si="4"/>
        <v>-37924028</v>
      </c>
      <c r="V40" s="45">
        <f>+U40</f>
        <v>-37924028</v>
      </c>
      <c r="W40" s="45">
        <f>+V40</f>
        <v>-37924028</v>
      </c>
      <c r="X40" s="45">
        <f t="shared" si="4"/>
        <v>-6632392</v>
      </c>
      <c r="Y40" s="45">
        <f t="shared" si="4"/>
        <v>-31291637</v>
      </c>
      <c r="Z40" s="46">
        <f>+IF(X40&lt;&gt;0,+(Y40/X40)*100,0)</f>
        <v>471.8001740548508</v>
      </c>
      <c r="AA40" s="47">
        <f t="shared" si="4"/>
        <v>-11846800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89138426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44569218</v>
      </c>
      <c r="Y7" s="20">
        <v>-44569218</v>
      </c>
      <c r="Z7" s="21">
        <v>-100</v>
      </c>
      <c r="AA7" s="22">
        <v>89138426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>
        <v>14462</v>
      </c>
      <c r="G8" s="20"/>
      <c r="H8" s="20"/>
      <c r="I8" s="20"/>
      <c r="J8" s="20"/>
      <c r="K8" s="20">
        <v>28653</v>
      </c>
      <c r="L8" s="20"/>
      <c r="M8" s="20"/>
      <c r="N8" s="20">
        <v>28653</v>
      </c>
      <c r="O8" s="20"/>
      <c r="P8" s="20"/>
      <c r="Q8" s="20"/>
      <c r="R8" s="20"/>
      <c r="S8" s="20"/>
      <c r="T8" s="20"/>
      <c r="U8" s="20"/>
      <c r="V8" s="20"/>
      <c r="W8" s="20">
        <v>28653</v>
      </c>
      <c r="X8" s="20">
        <v>7230</v>
      </c>
      <c r="Y8" s="20">
        <v>21423</v>
      </c>
      <c r="Z8" s="21">
        <v>296.30705394190875</v>
      </c>
      <c r="AA8" s="22">
        <v>14462</v>
      </c>
    </row>
    <row r="9" spans="1:27" x14ac:dyDescent="0.25">
      <c r="A9" s="23" t="s">
        <v>37</v>
      </c>
      <c r="B9" s="17" t="s">
        <v>6</v>
      </c>
      <c r="C9" s="18">
        <v>6672894</v>
      </c>
      <c r="D9" s="18"/>
      <c r="E9" s="19">
        <v>12016909</v>
      </c>
      <c r="F9" s="20">
        <v>12016909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6008454</v>
      </c>
      <c r="Y9" s="20">
        <v>-1001417</v>
      </c>
      <c r="Z9" s="21">
        <v>-16.666799812397663</v>
      </c>
      <c r="AA9" s="22">
        <v>12016909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14302000</v>
      </c>
      <c r="F10" s="20">
        <v>14302000</v>
      </c>
      <c r="G10" s="20">
        <v>3000000</v>
      </c>
      <c r="H10" s="20"/>
      <c r="I10" s="20"/>
      <c r="J10" s="20">
        <v>3000000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7151004</v>
      </c>
      <c r="Y10" s="20">
        <v>-2151004</v>
      </c>
      <c r="Z10" s="21">
        <v>-30.07974824234471</v>
      </c>
      <c r="AA10" s="22">
        <v>14302000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-46415770</v>
      </c>
      <c r="F14" s="20">
        <v>-44482425</v>
      </c>
      <c r="G14" s="20">
        <v>-1445399</v>
      </c>
      <c r="H14" s="20">
        <v>-1229523</v>
      </c>
      <c r="I14" s="20">
        <v>-2227982</v>
      </c>
      <c r="J14" s="20">
        <v>-4902904</v>
      </c>
      <c r="K14" s="20">
        <v>-4082562</v>
      </c>
      <c r="L14" s="20">
        <v>-3403788</v>
      </c>
      <c r="M14" s="20">
        <v>-2251225</v>
      </c>
      <c r="N14" s="20">
        <v>-9737575</v>
      </c>
      <c r="O14" s="20"/>
      <c r="P14" s="20"/>
      <c r="Q14" s="20"/>
      <c r="R14" s="20"/>
      <c r="S14" s="20"/>
      <c r="T14" s="20"/>
      <c r="U14" s="20"/>
      <c r="V14" s="20"/>
      <c r="W14" s="20">
        <v>-14640479</v>
      </c>
      <c r="X14" s="20">
        <v>-22241214</v>
      </c>
      <c r="Y14" s="20">
        <v>7600735</v>
      </c>
      <c r="Z14" s="21">
        <v>-34.174101287816391</v>
      </c>
      <c r="AA14" s="22">
        <v>-44482425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-254810</v>
      </c>
      <c r="F15" s="20">
        <v>-254810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-127404</v>
      </c>
      <c r="Y15" s="20">
        <v>127404</v>
      </c>
      <c r="Z15" s="21">
        <v>-100</v>
      </c>
      <c r="AA15" s="22">
        <v>-254810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70734562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-4053909</v>
      </c>
      <c r="L17" s="28">
        <f t="shared" si="0"/>
        <v>-3403788</v>
      </c>
      <c r="M17" s="28">
        <f t="shared" si="0"/>
        <v>-251225</v>
      </c>
      <c r="N17" s="28">
        <f t="shared" si="0"/>
        <v>-7708922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-4604789</v>
      </c>
      <c r="X17" s="28">
        <f t="shared" si="0"/>
        <v>35367288</v>
      </c>
      <c r="Y17" s="28">
        <f t="shared" si="0"/>
        <v>-39972077</v>
      </c>
      <c r="Z17" s="29">
        <f>+IF(X17&lt;&gt;0,+(Y17/X17)*100,0)</f>
        <v>-113.01990981044405</v>
      </c>
      <c r="AA17" s="30">
        <f>SUM(AA6:AA16)</f>
        <v>70734562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-12725453</v>
      </c>
      <c r="D26" s="18"/>
      <c r="E26" s="19">
        <v>-30781650</v>
      </c>
      <c r="F26" s="20">
        <v>-48789087</v>
      </c>
      <c r="G26" s="20"/>
      <c r="H26" s="20">
        <v>-1372063</v>
      </c>
      <c r="I26" s="20">
        <v>-3179212</v>
      </c>
      <c r="J26" s="20">
        <v>-4551275</v>
      </c>
      <c r="K26" s="20">
        <v>-5544587</v>
      </c>
      <c r="L26" s="20">
        <v>-4088748</v>
      </c>
      <c r="M26" s="20">
        <v>-5534767</v>
      </c>
      <c r="N26" s="20">
        <v>-15168102</v>
      </c>
      <c r="O26" s="20"/>
      <c r="P26" s="20"/>
      <c r="Q26" s="20"/>
      <c r="R26" s="20"/>
      <c r="S26" s="20"/>
      <c r="T26" s="20"/>
      <c r="U26" s="20"/>
      <c r="V26" s="20"/>
      <c r="W26" s="20">
        <v>-19719377</v>
      </c>
      <c r="X26" s="20">
        <v>-24394548</v>
      </c>
      <c r="Y26" s="20">
        <v>4675171</v>
      </c>
      <c r="Z26" s="21">
        <v>-19.164819122699058</v>
      </c>
      <c r="AA26" s="22">
        <v>-48789087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-12725453</v>
      </c>
      <c r="D27" s="26">
        <f>SUM(D21:D26)</f>
        <v>0</v>
      </c>
      <c r="E27" s="27">
        <f t="shared" si="1"/>
        <v>-30781650</v>
      </c>
      <c r="F27" s="28">
        <f t="shared" si="1"/>
        <v>-48789087</v>
      </c>
      <c r="G27" s="28">
        <f t="shared" si="1"/>
        <v>0</v>
      </c>
      <c r="H27" s="28">
        <f t="shared" si="1"/>
        <v>-1372063</v>
      </c>
      <c r="I27" s="28">
        <f t="shared" si="1"/>
        <v>-3179212</v>
      </c>
      <c r="J27" s="28">
        <f t="shared" si="1"/>
        <v>-4551275</v>
      </c>
      <c r="K27" s="28">
        <f t="shared" si="1"/>
        <v>-5544587</v>
      </c>
      <c r="L27" s="28">
        <f t="shared" si="1"/>
        <v>-4088748</v>
      </c>
      <c r="M27" s="28">
        <f t="shared" si="1"/>
        <v>-5534767</v>
      </c>
      <c r="N27" s="28">
        <f t="shared" si="1"/>
        <v>-15168102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-19719377</v>
      </c>
      <c r="X27" s="28">
        <f t="shared" si="1"/>
        <v>-24394548</v>
      </c>
      <c r="Y27" s="28">
        <f t="shared" si="1"/>
        <v>4675171</v>
      </c>
      <c r="Z27" s="29">
        <f>+IF(X27&lt;&gt;0,+(Y27/X27)*100,0)</f>
        <v>-19.164819122699058</v>
      </c>
      <c r="AA27" s="30">
        <f>SUM(AA21:AA26)</f>
        <v>-48789087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10146</v>
      </c>
      <c r="D33" s="18"/>
      <c r="E33" s="19"/>
      <c r="F33" s="20"/>
      <c r="G33" s="20">
        <v>-22915</v>
      </c>
      <c r="H33" s="36">
        <v>-2590</v>
      </c>
      <c r="I33" s="36">
        <v>-8769</v>
      </c>
      <c r="J33" s="36">
        <v>-34274</v>
      </c>
      <c r="K33" s="20">
        <v>-23199</v>
      </c>
      <c r="L33" s="20">
        <v>-6505</v>
      </c>
      <c r="M33" s="20">
        <v>-3396</v>
      </c>
      <c r="N33" s="20">
        <v>-33100</v>
      </c>
      <c r="O33" s="36"/>
      <c r="P33" s="36"/>
      <c r="Q33" s="36"/>
      <c r="R33" s="20"/>
      <c r="S33" s="20"/>
      <c r="T33" s="20"/>
      <c r="U33" s="20"/>
      <c r="V33" s="36"/>
      <c r="W33" s="36">
        <v>-67374</v>
      </c>
      <c r="X33" s="36"/>
      <c r="Y33" s="20">
        <v>-67374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10146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-22915</v>
      </c>
      <c r="H36" s="28">
        <f t="shared" si="2"/>
        <v>-2590</v>
      </c>
      <c r="I36" s="28">
        <f t="shared" si="2"/>
        <v>-8769</v>
      </c>
      <c r="J36" s="28">
        <f t="shared" si="2"/>
        <v>-34274</v>
      </c>
      <c r="K36" s="28">
        <f t="shared" si="2"/>
        <v>-23199</v>
      </c>
      <c r="L36" s="28">
        <f t="shared" si="2"/>
        <v>-6505</v>
      </c>
      <c r="M36" s="28">
        <f t="shared" si="2"/>
        <v>-3396</v>
      </c>
      <c r="N36" s="28">
        <f t="shared" si="2"/>
        <v>-33100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-67374</v>
      </c>
      <c r="X36" s="28">
        <f t="shared" si="2"/>
        <v>0</v>
      </c>
      <c r="Y36" s="28">
        <f t="shared" si="2"/>
        <v>-67374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-2950383</v>
      </c>
      <c r="D38" s="32">
        <f>+D17+D27+D36</f>
        <v>0</v>
      </c>
      <c r="E38" s="33">
        <f t="shared" si="3"/>
        <v>38019567</v>
      </c>
      <c r="F38" s="2">
        <f t="shared" si="3"/>
        <v>21945475</v>
      </c>
      <c r="G38" s="2">
        <f t="shared" si="3"/>
        <v>6538723</v>
      </c>
      <c r="H38" s="2">
        <f t="shared" si="3"/>
        <v>-2604176</v>
      </c>
      <c r="I38" s="2">
        <f t="shared" si="3"/>
        <v>-5415963</v>
      </c>
      <c r="J38" s="2">
        <f t="shared" si="3"/>
        <v>-1481416</v>
      </c>
      <c r="K38" s="2">
        <f t="shared" si="3"/>
        <v>-9621695</v>
      </c>
      <c r="L38" s="2">
        <f t="shared" si="3"/>
        <v>-7499041</v>
      </c>
      <c r="M38" s="2">
        <f t="shared" si="3"/>
        <v>-5789388</v>
      </c>
      <c r="N38" s="2">
        <f t="shared" si="3"/>
        <v>-22910124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-24391540</v>
      </c>
      <c r="X38" s="2">
        <f t="shared" si="3"/>
        <v>10972740</v>
      </c>
      <c r="Y38" s="2">
        <f t="shared" si="3"/>
        <v>-35364280</v>
      </c>
      <c r="Z38" s="34">
        <f>+IF(X38&lt;&gt;0,+(Y38/X38)*100,0)</f>
        <v>-322.29215309940815</v>
      </c>
      <c r="AA38" s="35">
        <f>+AA17+AA27+AA36</f>
        <v>21945475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6538723</v>
      </c>
      <c r="I39" s="2">
        <f>+H40+I60</f>
        <v>3934547</v>
      </c>
      <c r="J39" s="2">
        <f>+G39</f>
        <v>0</v>
      </c>
      <c r="K39" s="2">
        <f>+I40+K60</f>
        <v>-1481416</v>
      </c>
      <c r="L39" s="2">
        <f>+K40+L60</f>
        <v>-11103111</v>
      </c>
      <c r="M39" s="2">
        <f>+L40+M60</f>
        <v>-18602152</v>
      </c>
      <c r="N39" s="2">
        <f>+K39</f>
        <v>-1481416</v>
      </c>
      <c r="O39" s="2">
        <f>+M40+O60</f>
        <v>-24391540</v>
      </c>
      <c r="P39" s="2">
        <f>+O40+P60</f>
        <v>-24391540</v>
      </c>
      <c r="Q39" s="2">
        <f>+P40+Q60</f>
        <v>-24391540</v>
      </c>
      <c r="R39" s="2">
        <f>+O39</f>
        <v>-24391540</v>
      </c>
      <c r="S39" s="2">
        <f>+Q40+S60</f>
        <v>-24391540</v>
      </c>
      <c r="T39" s="2">
        <f>+S40+T60</f>
        <v>-24391540</v>
      </c>
      <c r="U39" s="2">
        <f>+T40+U60</f>
        <v>-24391540</v>
      </c>
      <c r="V39" s="2">
        <f>+S39</f>
        <v>-24391540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-2950383</v>
      </c>
      <c r="D40" s="43">
        <f t="shared" ref="D40:AA40" si="4">+D38+D39</f>
        <v>0</v>
      </c>
      <c r="E40" s="44">
        <f t="shared" si="4"/>
        <v>38019567</v>
      </c>
      <c r="F40" s="45">
        <f t="shared" si="4"/>
        <v>21945475</v>
      </c>
      <c r="G40" s="45">
        <f t="shared" si="4"/>
        <v>6538723</v>
      </c>
      <c r="H40" s="45">
        <f t="shared" si="4"/>
        <v>3934547</v>
      </c>
      <c r="I40" s="45">
        <f t="shared" si="4"/>
        <v>-1481416</v>
      </c>
      <c r="J40" s="45">
        <f>+I40</f>
        <v>-1481416</v>
      </c>
      <c r="K40" s="45">
        <f t="shared" si="4"/>
        <v>-11103111</v>
      </c>
      <c r="L40" s="45">
        <f t="shared" si="4"/>
        <v>-18602152</v>
      </c>
      <c r="M40" s="45">
        <f t="shared" si="4"/>
        <v>-24391540</v>
      </c>
      <c r="N40" s="45">
        <f>+M40</f>
        <v>-24391540</v>
      </c>
      <c r="O40" s="45">
        <f t="shared" si="4"/>
        <v>-24391540</v>
      </c>
      <c r="P40" s="45">
        <f t="shared" si="4"/>
        <v>-24391540</v>
      </c>
      <c r="Q40" s="45">
        <f t="shared" si="4"/>
        <v>-24391540</v>
      </c>
      <c r="R40" s="45">
        <f>+Q40</f>
        <v>-24391540</v>
      </c>
      <c r="S40" s="45">
        <f t="shared" si="4"/>
        <v>-24391540</v>
      </c>
      <c r="T40" s="45">
        <f t="shared" si="4"/>
        <v>-24391540</v>
      </c>
      <c r="U40" s="45">
        <f t="shared" si="4"/>
        <v>-24391540</v>
      </c>
      <c r="V40" s="45">
        <f>+U40</f>
        <v>-24391540</v>
      </c>
      <c r="W40" s="45">
        <f>+V40</f>
        <v>-24391540</v>
      </c>
      <c r="X40" s="45">
        <f t="shared" si="4"/>
        <v>10972740</v>
      </c>
      <c r="Y40" s="45">
        <f t="shared" si="4"/>
        <v>-35364280</v>
      </c>
      <c r="Z40" s="46">
        <f>+IF(X40&lt;&gt;0,+(Y40/X40)*100,0)</f>
        <v>-322.29215309940815</v>
      </c>
      <c r="AA40" s="47">
        <f t="shared" si="4"/>
        <v>21945475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70111448</v>
      </c>
      <c r="G7" s="20">
        <v>6027233</v>
      </c>
      <c r="H7" s="20">
        <v>7222880</v>
      </c>
      <c r="I7" s="20">
        <v>7313457</v>
      </c>
      <c r="J7" s="20">
        <v>20563570</v>
      </c>
      <c r="K7" s="20">
        <v>7999717</v>
      </c>
      <c r="L7" s="20">
        <v>8152732</v>
      </c>
      <c r="M7" s="20">
        <v>8468807</v>
      </c>
      <c r="N7" s="20">
        <v>24621256</v>
      </c>
      <c r="O7" s="20"/>
      <c r="P7" s="20"/>
      <c r="Q7" s="20"/>
      <c r="R7" s="20"/>
      <c r="S7" s="20"/>
      <c r="T7" s="20"/>
      <c r="U7" s="20"/>
      <c r="V7" s="20"/>
      <c r="W7" s="20">
        <v>45184826</v>
      </c>
      <c r="X7" s="20">
        <v>34418999</v>
      </c>
      <c r="Y7" s="20">
        <v>10765827</v>
      </c>
      <c r="Z7" s="21">
        <v>31.278733585482833</v>
      </c>
      <c r="AA7" s="22">
        <v>70111448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16050960</v>
      </c>
      <c r="F9" s="20">
        <v>16050960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8025480</v>
      </c>
      <c r="Y9" s="20">
        <v>-8025480</v>
      </c>
      <c r="Z9" s="21">
        <v>-100</v>
      </c>
      <c r="AA9" s="22">
        <v>16050960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746358</v>
      </c>
      <c r="D11" s="18"/>
      <c r="E11" s="19">
        <v>618160</v>
      </c>
      <c r="F11" s="20">
        <v>618160</v>
      </c>
      <c r="G11" s="20">
        <v>47403</v>
      </c>
      <c r="H11" s="20">
        <v>40198</v>
      </c>
      <c r="I11" s="20">
        <v>78620</v>
      </c>
      <c r="J11" s="20">
        <v>166221</v>
      </c>
      <c r="K11" s="20">
        <v>47087</v>
      </c>
      <c r="L11" s="20">
        <v>52274</v>
      </c>
      <c r="M11" s="20">
        <v>47090</v>
      </c>
      <c r="N11" s="20">
        <v>146451</v>
      </c>
      <c r="O11" s="20"/>
      <c r="P11" s="20"/>
      <c r="Q11" s="20"/>
      <c r="R11" s="20"/>
      <c r="S11" s="20"/>
      <c r="T11" s="20"/>
      <c r="U11" s="20"/>
      <c r="V11" s="20"/>
      <c r="W11" s="20">
        <v>312672</v>
      </c>
      <c r="X11" s="20">
        <v>303719</v>
      </c>
      <c r="Y11" s="20">
        <v>8953</v>
      </c>
      <c r="Z11" s="21">
        <v>2.947790556402464</v>
      </c>
      <c r="AA11" s="22">
        <v>618160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-300741</v>
      </c>
      <c r="D14" s="18"/>
      <c r="E14" s="19">
        <v>-53529970</v>
      </c>
      <c r="F14" s="20">
        <v>-53520224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>
        <v>-3944496</v>
      </c>
      <c r="L14" s="20">
        <v>-4458290</v>
      </c>
      <c r="M14" s="20">
        <v>-4454658</v>
      </c>
      <c r="N14" s="20">
        <v>-12857444</v>
      </c>
      <c r="O14" s="20"/>
      <c r="P14" s="20"/>
      <c r="Q14" s="20"/>
      <c r="R14" s="20"/>
      <c r="S14" s="20"/>
      <c r="T14" s="20"/>
      <c r="U14" s="20"/>
      <c r="V14" s="20"/>
      <c r="W14" s="20">
        <v>-27860758</v>
      </c>
      <c r="X14" s="20">
        <v>-14656366</v>
      </c>
      <c r="Y14" s="20">
        <v>-13204392</v>
      </c>
      <c r="Z14" s="21">
        <v>90.093219560701471</v>
      </c>
      <c r="AA14" s="22">
        <v>-53520224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-1936055</v>
      </c>
      <c r="Y15" s="20">
        <v>1936055</v>
      </c>
      <c r="Z15" s="21">
        <v>-100</v>
      </c>
      <c r="AA15" s="22">
        <v>-3872111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29388233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4102308</v>
      </c>
      <c r="L17" s="28">
        <f t="shared" si="0"/>
        <v>3746716</v>
      </c>
      <c r="M17" s="28">
        <f t="shared" si="0"/>
        <v>4061239</v>
      </c>
      <c r="N17" s="28">
        <f t="shared" si="0"/>
        <v>11910263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17636740</v>
      </c>
      <c r="X17" s="28">
        <f t="shared" si="0"/>
        <v>26155777</v>
      </c>
      <c r="Y17" s="28">
        <f t="shared" si="0"/>
        <v>-8519037</v>
      </c>
      <c r="Z17" s="29">
        <f>+IF(X17&lt;&gt;0,+(Y17/X17)*100,0)</f>
        <v>-32.570383972917341</v>
      </c>
      <c r="AA17" s="30">
        <f>SUM(AA6:AA16)</f>
        <v>29388233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-12519510</v>
      </c>
      <c r="D26" s="18"/>
      <c r="E26" s="19">
        <v>-12280971</v>
      </c>
      <c r="F26" s="20">
        <v>-12280971</v>
      </c>
      <c r="G26" s="20">
        <v>-388844</v>
      </c>
      <c r="H26" s="20"/>
      <c r="I26" s="20">
        <v>-1252220</v>
      </c>
      <c r="J26" s="20">
        <v>-1641064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-1641064</v>
      </c>
      <c r="X26" s="20">
        <v>-4794635</v>
      </c>
      <c r="Y26" s="20">
        <v>3153571</v>
      </c>
      <c r="Z26" s="21">
        <v>-65.772910763801633</v>
      </c>
      <c r="AA26" s="22">
        <v>-12280971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-12519510</v>
      </c>
      <c r="D27" s="26">
        <f>SUM(D21:D26)</f>
        <v>0</v>
      </c>
      <c r="E27" s="27">
        <f t="shared" si="1"/>
        <v>-12280971</v>
      </c>
      <c r="F27" s="28">
        <f t="shared" si="1"/>
        <v>-12280971</v>
      </c>
      <c r="G27" s="28">
        <f t="shared" si="1"/>
        <v>-388844</v>
      </c>
      <c r="H27" s="28">
        <f t="shared" si="1"/>
        <v>0</v>
      </c>
      <c r="I27" s="28">
        <f t="shared" si="1"/>
        <v>-1252220</v>
      </c>
      <c r="J27" s="28">
        <f t="shared" si="1"/>
        <v>-1641064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-1641064</v>
      </c>
      <c r="X27" s="28">
        <f t="shared" si="1"/>
        <v>-4794635</v>
      </c>
      <c r="Y27" s="28">
        <f t="shared" si="1"/>
        <v>3153571</v>
      </c>
      <c r="Z27" s="29">
        <f>+IF(X27&lt;&gt;0,+(Y27/X27)*100,0)</f>
        <v>-65.772910763801633</v>
      </c>
      <c r="AA27" s="30">
        <f>SUM(AA21:AA26)</f>
        <v>-12280971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70151741</v>
      </c>
      <c r="D38" s="32">
        <f>+D17+D27+D36</f>
        <v>0</v>
      </c>
      <c r="E38" s="33">
        <f t="shared" si="3"/>
        <v>17097516</v>
      </c>
      <c r="F38" s="2">
        <f t="shared" si="3"/>
        <v>17107262</v>
      </c>
      <c r="G38" s="2">
        <f t="shared" si="3"/>
        <v>-1553705</v>
      </c>
      <c r="H38" s="2">
        <f t="shared" si="3"/>
        <v>3330347</v>
      </c>
      <c r="I38" s="2">
        <f t="shared" si="3"/>
        <v>2308771</v>
      </c>
      <c r="J38" s="2">
        <f t="shared" si="3"/>
        <v>4085413</v>
      </c>
      <c r="K38" s="2">
        <f t="shared" si="3"/>
        <v>4102308</v>
      </c>
      <c r="L38" s="2">
        <f t="shared" si="3"/>
        <v>3746716</v>
      </c>
      <c r="M38" s="2">
        <f t="shared" si="3"/>
        <v>4061239</v>
      </c>
      <c r="N38" s="2">
        <f t="shared" si="3"/>
        <v>11910263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15995676</v>
      </c>
      <c r="X38" s="2">
        <f t="shared" si="3"/>
        <v>21361142</v>
      </c>
      <c r="Y38" s="2">
        <f t="shared" si="3"/>
        <v>-5365466</v>
      </c>
      <c r="Z38" s="34">
        <f>+IF(X38&lt;&gt;0,+(Y38/X38)*100,0)</f>
        <v>-25.117879933572841</v>
      </c>
      <c r="AA38" s="35">
        <f>+AA17+AA27+AA36</f>
        <v>17107262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-1553705</v>
      </c>
      <c r="I39" s="2">
        <f>+H40+I60</f>
        <v>1776642</v>
      </c>
      <c r="J39" s="2">
        <f>+G39</f>
        <v>0</v>
      </c>
      <c r="K39" s="2">
        <f>+I40+K60</f>
        <v>4085413</v>
      </c>
      <c r="L39" s="2">
        <f>+K40+L60</f>
        <v>8187721</v>
      </c>
      <c r="M39" s="2">
        <f>+L40+M60</f>
        <v>11934437</v>
      </c>
      <c r="N39" s="2">
        <f>+K39</f>
        <v>4085413</v>
      </c>
      <c r="O39" s="2">
        <f>+M40+O60</f>
        <v>15995676</v>
      </c>
      <c r="P39" s="2">
        <f>+O40+P60</f>
        <v>15995676</v>
      </c>
      <c r="Q39" s="2">
        <f>+P40+Q60</f>
        <v>15995676</v>
      </c>
      <c r="R39" s="2">
        <f>+O39</f>
        <v>15995676</v>
      </c>
      <c r="S39" s="2">
        <f>+Q40+S60</f>
        <v>15995676</v>
      </c>
      <c r="T39" s="2">
        <f>+S40+T60</f>
        <v>15995676</v>
      </c>
      <c r="U39" s="2">
        <f>+T40+U60</f>
        <v>15995676</v>
      </c>
      <c r="V39" s="2">
        <f>+S39</f>
        <v>15995676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70151741</v>
      </c>
      <c r="D40" s="43">
        <f t="shared" ref="D40:AA40" si="4">+D38+D39</f>
        <v>0</v>
      </c>
      <c r="E40" s="44">
        <f t="shared" si="4"/>
        <v>17097516</v>
      </c>
      <c r="F40" s="45">
        <f t="shared" si="4"/>
        <v>17107262</v>
      </c>
      <c r="G40" s="45">
        <f t="shared" si="4"/>
        <v>-1553705</v>
      </c>
      <c r="H40" s="45">
        <f t="shared" si="4"/>
        <v>1776642</v>
      </c>
      <c r="I40" s="45">
        <f t="shared" si="4"/>
        <v>4085413</v>
      </c>
      <c r="J40" s="45">
        <f>+I40</f>
        <v>4085413</v>
      </c>
      <c r="K40" s="45">
        <f t="shared" si="4"/>
        <v>8187721</v>
      </c>
      <c r="L40" s="45">
        <f t="shared" si="4"/>
        <v>11934437</v>
      </c>
      <c r="M40" s="45">
        <f t="shared" si="4"/>
        <v>15995676</v>
      </c>
      <c r="N40" s="45">
        <f>+M40</f>
        <v>15995676</v>
      </c>
      <c r="O40" s="45">
        <f t="shared" si="4"/>
        <v>15995676</v>
      </c>
      <c r="P40" s="45">
        <f t="shared" si="4"/>
        <v>15995676</v>
      </c>
      <c r="Q40" s="45">
        <f t="shared" si="4"/>
        <v>15995676</v>
      </c>
      <c r="R40" s="45">
        <f>+Q40</f>
        <v>15995676</v>
      </c>
      <c r="S40" s="45">
        <f t="shared" si="4"/>
        <v>15995676</v>
      </c>
      <c r="T40" s="45">
        <f t="shared" si="4"/>
        <v>15995676</v>
      </c>
      <c r="U40" s="45">
        <f t="shared" si="4"/>
        <v>15995676</v>
      </c>
      <c r="V40" s="45">
        <f>+U40</f>
        <v>15995676</v>
      </c>
      <c r="W40" s="45">
        <f>+V40</f>
        <v>15995676</v>
      </c>
      <c r="X40" s="45">
        <f t="shared" si="4"/>
        <v>21361142</v>
      </c>
      <c r="Y40" s="45">
        <f t="shared" si="4"/>
        <v>-5365466</v>
      </c>
      <c r="Z40" s="46">
        <f>+IF(X40&lt;&gt;0,+(Y40/X40)*100,0)</f>
        <v>-25.117879933572841</v>
      </c>
      <c r="AA40" s="47">
        <f t="shared" si="4"/>
        <v>17107262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>
        <v>49915</v>
      </c>
      <c r="L7" s="20">
        <v>24046</v>
      </c>
      <c r="M7" s="20">
        <v>32437</v>
      </c>
      <c r="N7" s="20">
        <v>106398</v>
      </c>
      <c r="O7" s="20"/>
      <c r="P7" s="20"/>
      <c r="Q7" s="20"/>
      <c r="R7" s="20"/>
      <c r="S7" s="20"/>
      <c r="T7" s="20"/>
      <c r="U7" s="20"/>
      <c r="V7" s="20"/>
      <c r="W7" s="20">
        <v>320741</v>
      </c>
      <c r="X7" s="20">
        <v>48</v>
      </c>
      <c r="Y7" s="20">
        <v>320693</v>
      </c>
      <c r="Z7" s="21">
        <v>668110.41666666674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15705799</v>
      </c>
      <c r="F9" s="20">
        <v>15705799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7852896</v>
      </c>
      <c r="Y9" s="20">
        <v>-7852896</v>
      </c>
      <c r="Z9" s="21">
        <v>-100</v>
      </c>
      <c r="AA9" s="22">
        <v>15705799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>
        <v>-7710986</v>
      </c>
      <c r="L14" s="20">
        <v>-8612189</v>
      </c>
      <c r="M14" s="20">
        <v>-20226651</v>
      </c>
      <c r="N14" s="20">
        <v>-36549826</v>
      </c>
      <c r="O14" s="20"/>
      <c r="P14" s="20"/>
      <c r="Q14" s="20"/>
      <c r="R14" s="20"/>
      <c r="S14" s="20"/>
      <c r="T14" s="20"/>
      <c r="U14" s="20"/>
      <c r="V14" s="20"/>
      <c r="W14" s="20">
        <v>-63593764</v>
      </c>
      <c r="X14" s="20"/>
      <c r="Y14" s="20">
        <v>-63593764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15705899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-7661071</v>
      </c>
      <c r="L17" s="28">
        <f t="shared" si="0"/>
        <v>-8588143</v>
      </c>
      <c r="M17" s="28">
        <f t="shared" si="0"/>
        <v>-20194214</v>
      </c>
      <c r="N17" s="28">
        <f t="shared" si="0"/>
        <v>-36443428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-63273023</v>
      </c>
      <c r="X17" s="28">
        <f t="shared" si="0"/>
        <v>7852944</v>
      </c>
      <c r="Y17" s="28">
        <f t="shared" si="0"/>
        <v>-71125967</v>
      </c>
      <c r="Z17" s="29">
        <f>+IF(X17&lt;&gt;0,+(Y17/X17)*100,0)</f>
        <v>-905.72359869114064</v>
      </c>
      <c r="AA17" s="30">
        <f>SUM(AA6:AA16)</f>
        <v>15705899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-35027589</v>
      </c>
      <c r="D26" s="18"/>
      <c r="E26" s="19">
        <v>-63653490</v>
      </c>
      <c r="F26" s="20">
        <v>-63653490</v>
      </c>
      <c r="G26" s="20">
        <v>-6766087</v>
      </c>
      <c r="H26" s="20">
        <v>-1336984</v>
      </c>
      <c r="I26" s="20">
        <v>-3898075</v>
      </c>
      <c r="J26" s="20">
        <v>-12001146</v>
      </c>
      <c r="K26" s="20">
        <v>-5710937</v>
      </c>
      <c r="L26" s="20">
        <v>-4622705</v>
      </c>
      <c r="M26" s="20">
        <v>-5572337</v>
      </c>
      <c r="N26" s="20">
        <v>-15905979</v>
      </c>
      <c r="O26" s="20"/>
      <c r="P26" s="20"/>
      <c r="Q26" s="20"/>
      <c r="R26" s="20"/>
      <c r="S26" s="20"/>
      <c r="T26" s="20"/>
      <c r="U26" s="20"/>
      <c r="V26" s="20"/>
      <c r="W26" s="20">
        <v>-27907125</v>
      </c>
      <c r="X26" s="20">
        <v>-30126734</v>
      </c>
      <c r="Y26" s="20">
        <v>2219609</v>
      </c>
      <c r="Z26" s="21">
        <v>-7.367572601796132</v>
      </c>
      <c r="AA26" s="22">
        <v>-63653490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-35027589</v>
      </c>
      <c r="D27" s="26">
        <f>SUM(D21:D26)</f>
        <v>0</v>
      </c>
      <c r="E27" s="27">
        <f t="shared" si="1"/>
        <v>-63653490</v>
      </c>
      <c r="F27" s="28">
        <f t="shared" si="1"/>
        <v>-63653490</v>
      </c>
      <c r="G27" s="28">
        <f t="shared" si="1"/>
        <v>-6766087</v>
      </c>
      <c r="H27" s="28">
        <f t="shared" si="1"/>
        <v>-1336984</v>
      </c>
      <c r="I27" s="28">
        <f t="shared" si="1"/>
        <v>-3898075</v>
      </c>
      <c r="J27" s="28">
        <f t="shared" si="1"/>
        <v>-12001146</v>
      </c>
      <c r="K27" s="28">
        <f t="shared" si="1"/>
        <v>-5710937</v>
      </c>
      <c r="L27" s="28">
        <f t="shared" si="1"/>
        <v>-4622705</v>
      </c>
      <c r="M27" s="28">
        <f t="shared" si="1"/>
        <v>-5572337</v>
      </c>
      <c r="N27" s="28">
        <f t="shared" si="1"/>
        <v>-15905979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-27907125</v>
      </c>
      <c r="X27" s="28">
        <f t="shared" si="1"/>
        <v>-30126734</v>
      </c>
      <c r="Y27" s="28">
        <f t="shared" si="1"/>
        <v>2219609</v>
      </c>
      <c r="Z27" s="29">
        <f>+IF(X27&lt;&gt;0,+(Y27/X27)*100,0)</f>
        <v>-7.367572601796132</v>
      </c>
      <c r="AA27" s="30">
        <f>SUM(AA21:AA26)</f>
        <v>-63653490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-157358296</v>
      </c>
      <c r="D38" s="32">
        <f>+D17+D27+D36</f>
        <v>0</v>
      </c>
      <c r="E38" s="33">
        <f t="shared" si="3"/>
        <v>-47947591</v>
      </c>
      <c r="F38" s="2">
        <f t="shared" si="3"/>
        <v>-47947591</v>
      </c>
      <c r="G38" s="2">
        <f t="shared" si="3"/>
        <v>-17480580</v>
      </c>
      <c r="H38" s="2">
        <f t="shared" si="3"/>
        <v>-9335535</v>
      </c>
      <c r="I38" s="2">
        <f t="shared" si="3"/>
        <v>-12014626</v>
      </c>
      <c r="J38" s="2">
        <f t="shared" si="3"/>
        <v>-38830741</v>
      </c>
      <c r="K38" s="2">
        <f t="shared" si="3"/>
        <v>-13372008</v>
      </c>
      <c r="L38" s="2">
        <f t="shared" si="3"/>
        <v>-13210848</v>
      </c>
      <c r="M38" s="2">
        <f t="shared" si="3"/>
        <v>-25766551</v>
      </c>
      <c r="N38" s="2">
        <f t="shared" si="3"/>
        <v>-52349407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-91180148</v>
      </c>
      <c r="X38" s="2">
        <f t="shared" si="3"/>
        <v>-22273790</v>
      </c>
      <c r="Y38" s="2">
        <f t="shared" si="3"/>
        <v>-68906358</v>
      </c>
      <c r="Z38" s="34">
        <f>+IF(X38&lt;&gt;0,+(Y38/X38)*100,0)</f>
        <v>309.36072397198677</v>
      </c>
      <c r="AA38" s="35">
        <f>+AA17+AA27+AA36</f>
        <v>-47947591</v>
      </c>
    </row>
    <row r="39" spans="1:27" x14ac:dyDescent="0.25">
      <c r="A39" s="23" t="s">
        <v>60</v>
      </c>
      <c r="B39" s="17"/>
      <c r="C39" s="32">
        <v>-290028297</v>
      </c>
      <c r="D39" s="32"/>
      <c r="E39" s="33"/>
      <c r="F39" s="2"/>
      <c r="G39" s="2">
        <v>-447390101</v>
      </c>
      <c r="H39" s="2">
        <f>+G40+H60</f>
        <v>-464870681</v>
      </c>
      <c r="I39" s="2">
        <f>+H40+I60</f>
        <v>-474206216</v>
      </c>
      <c r="J39" s="2">
        <f>+G39</f>
        <v>-447390101</v>
      </c>
      <c r="K39" s="2">
        <f>+I40+K60</f>
        <v>-486220842</v>
      </c>
      <c r="L39" s="2">
        <f>+K40+L60</f>
        <v>-499592850</v>
      </c>
      <c r="M39" s="2">
        <f>+L40+M60</f>
        <v>-512803698</v>
      </c>
      <c r="N39" s="2">
        <f>+K39</f>
        <v>-486220842</v>
      </c>
      <c r="O39" s="2">
        <f>+M40+O60</f>
        <v>-538570249</v>
      </c>
      <c r="P39" s="2">
        <f>+O40+P60</f>
        <v>-538570249</v>
      </c>
      <c r="Q39" s="2">
        <f>+P40+Q60</f>
        <v>-538570249</v>
      </c>
      <c r="R39" s="2">
        <f>+O39</f>
        <v>-538570249</v>
      </c>
      <c r="S39" s="2">
        <f>+Q40+S60</f>
        <v>-538570249</v>
      </c>
      <c r="T39" s="2">
        <f>+S40+T60</f>
        <v>-538570249</v>
      </c>
      <c r="U39" s="2">
        <f>+T40+U60</f>
        <v>-538570249</v>
      </c>
      <c r="V39" s="2">
        <f>+S39</f>
        <v>-538570249</v>
      </c>
      <c r="W39" s="2">
        <f>+G39</f>
        <v>-447390101</v>
      </c>
      <c r="X39" s="2"/>
      <c r="Y39" s="2">
        <f>+W39-X39</f>
        <v>-447390101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-447386593</v>
      </c>
      <c r="D40" s="43">
        <f t="shared" ref="D40:AA40" si="4">+D38+D39</f>
        <v>0</v>
      </c>
      <c r="E40" s="44">
        <f t="shared" si="4"/>
        <v>-47947591</v>
      </c>
      <c r="F40" s="45">
        <f t="shared" si="4"/>
        <v>-47947591</v>
      </c>
      <c r="G40" s="45">
        <f t="shared" si="4"/>
        <v>-464870681</v>
      </c>
      <c r="H40" s="45">
        <f t="shared" si="4"/>
        <v>-474206216</v>
      </c>
      <c r="I40" s="45">
        <f t="shared" si="4"/>
        <v>-486220842</v>
      </c>
      <c r="J40" s="45">
        <f>+I40</f>
        <v>-486220842</v>
      </c>
      <c r="K40" s="45">
        <f t="shared" si="4"/>
        <v>-499592850</v>
      </c>
      <c r="L40" s="45">
        <f t="shared" si="4"/>
        <v>-512803698</v>
      </c>
      <c r="M40" s="45">
        <f t="shared" si="4"/>
        <v>-538570249</v>
      </c>
      <c r="N40" s="45">
        <f>+M40</f>
        <v>-538570249</v>
      </c>
      <c r="O40" s="45">
        <f t="shared" si="4"/>
        <v>-538570249</v>
      </c>
      <c r="P40" s="45">
        <f t="shared" si="4"/>
        <v>-538570249</v>
      </c>
      <c r="Q40" s="45">
        <f t="shared" si="4"/>
        <v>-538570249</v>
      </c>
      <c r="R40" s="45">
        <f>+Q40</f>
        <v>-538570249</v>
      </c>
      <c r="S40" s="45">
        <f t="shared" si="4"/>
        <v>-538570249</v>
      </c>
      <c r="T40" s="45">
        <f t="shared" si="4"/>
        <v>-538570249</v>
      </c>
      <c r="U40" s="45">
        <f t="shared" si="4"/>
        <v>-538570249</v>
      </c>
      <c r="V40" s="45">
        <f>+U40</f>
        <v>-538570249</v>
      </c>
      <c r="W40" s="45">
        <f>+V40</f>
        <v>-538570249</v>
      </c>
      <c r="X40" s="45">
        <f t="shared" si="4"/>
        <v>-22273790</v>
      </c>
      <c r="Y40" s="45">
        <f t="shared" si="4"/>
        <v>-516296459</v>
      </c>
      <c r="Z40" s="46">
        <f>+IF(X40&lt;&gt;0,+(Y40/X40)*100,0)</f>
        <v>2317.9551347121437</v>
      </c>
      <c r="AA40" s="47">
        <f t="shared" si="4"/>
        <v>-47947591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45026315</v>
      </c>
      <c r="D7" s="18"/>
      <c r="E7" s="19">
        <v>56363386</v>
      </c>
      <c r="F7" s="20">
        <v>56363386</v>
      </c>
      <c r="G7" s="20">
        <v>3437313</v>
      </c>
      <c r="H7" s="20">
        <v>3507044</v>
      </c>
      <c r="I7" s="20">
        <v>3683236</v>
      </c>
      <c r="J7" s="20">
        <v>10627593</v>
      </c>
      <c r="K7" s="20">
        <v>3938787</v>
      </c>
      <c r="L7" s="20">
        <v>3794243</v>
      </c>
      <c r="M7" s="20">
        <v>4509208</v>
      </c>
      <c r="N7" s="20">
        <v>12242238</v>
      </c>
      <c r="O7" s="20"/>
      <c r="P7" s="20"/>
      <c r="Q7" s="20"/>
      <c r="R7" s="20"/>
      <c r="S7" s="20"/>
      <c r="T7" s="20"/>
      <c r="U7" s="20"/>
      <c r="V7" s="20"/>
      <c r="W7" s="20">
        <v>22869831</v>
      </c>
      <c r="X7" s="20">
        <v>28181616</v>
      </c>
      <c r="Y7" s="20">
        <v>-5311785</v>
      </c>
      <c r="Z7" s="21">
        <v>-18.848404576941221</v>
      </c>
      <c r="AA7" s="22">
        <v>56363386</v>
      </c>
    </row>
    <row r="8" spans="1:27" x14ac:dyDescent="0.25">
      <c r="A8" s="23" t="s">
        <v>36</v>
      </c>
      <c r="B8" s="17" t="s">
        <v>32</v>
      </c>
      <c r="C8" s="18">
        <v>1596</v>
      </c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1098</v>
      </c>
      <c r="Y8" s="20">
        <v>-1098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2300000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62825</v>
      </c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>
        <v>25648</v>
      </c>
      <c r="L11" s="20">
        <v>42339</v>
      </c>
      <c r="M11" s="20">
        <v>23665</v>
      </c>
      <c r="N11" s="20">
        <v>91652</v>
      </c>
      <c r="O11" s="20"/>
      <c r="P11" s="20"/>
      <c r="Q11" s="20"/>
      <c r="R11" s="20"/>
      <c r="S11" s="20"/>
      <c r="T11" s="20"/>
      <c r="U11" s="20"/>
      <c r="V11" s="20"/>
      <c r="W11" s="20">
        <v>192584</v>
      </c>
      <c r="X11" s="20">
        <v>201666</v>
      </c>
      <c r="Y11" s="20">
        <v>-9082</v>
      </c>
      <c r="Z11" s="21">
        <v>-4.5034859619370637</v>
      </c>
      <c r="AA11" s="22">
        <v>403337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-147750</v>
      </c>
      <c r="D14" s="18"/>
      <c r="E14" s="19">
        <v>-31474140</v>
      </c>
      <c r="F14" s="20">
        <v>-31474140</v>
      </c>
      <c r="G14" s="20">
        <v>-309190</v>
      </c>
      <c r="H14" s="20">
        <v>-1098247</v>
      </c>
      <c r="I14" s="20">
        <v>-422988</v>
      </c>
      <c r="J14" s="20">
        <v>-1830425</v>
      </c>
      <c r="K14" s="20">
        <v>-759707</v>
      </c>
      <c r="L14" s="20">
        <v>-845131</v>
      </c>
      <c r="M14" s="20">
        <v>-1018606</v>
      </c>
      <c r="N14" s="20">
        <v>-2623444</v>
      </c>
      <c r="O14" s="20"/>
      <c r="P14" s="20"/>
      <c r="Q14" s="20"/>
      <c r="R14" s="20"/>
      <c r="S14" s="20"/>
      <c r="T14" s="20"/>
      <c r="U14" s="20"/>
      <c r="V14" s="20"/>
      <c r="W14" s="20">
        <v>-4453869</v>
      </c>
      <c r="X14" s="20">
        <v>-15943250</v>
      </c>
      <c r="Y14" s="20">
        <v>11489381</v>
      </c>
      <c r="Z14" s="21">
        <v>-72.064234080253399</v>
      </c>
      <c r="AA14" s="22">
        <v>-31474140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-214914</v>
      </c>
      <c r="Y15" s="20">
        <v>214914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47242986</v>
      </c>
      <c r="D17" s="26">
        <f>SUM(D6:D16)</f>
        <v>0</v>
      </c>
      <c r="E17" s="27">
        <f t="shared" si="0"/>
        <v>24864957</v>
      </c>
      <c r="F17" s="28">
        <f t="shared" si="0"/>
        <v>24864957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3204728</v>
      </c>
      <c r="L17" s="28">
        <f t="shared" si="0"/>
        <v>2991451</v>
      </c>
      <c r="M17" s="28">
        <f t="shared" si="0"/>
        <v>3514267</v>
      </c>
      <c r="N17" s="28">
        <f t="shared" si="0"/>
        <v>9710446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18608546</v>
      </c>
      <c r="X17" s="28">
        <f t="shared" si="0"/>
        <v>12226216</v>
      </c>
      <c r="Y17" s="28">
        <f t="shared" si="0"/>
        <v>6382330</v>
      </c>
      <c r="Z17" s="29">
        <f>+IF(X17&lt;&gt;0,+(Y17/X17)*100,0)</f>
        <v>52.202005919084037</v>
      </c>
      <c r="AA17" s="30">
        <f>SUM(AA6:AA16)</f>
        <v>24864957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-5351454</v>
      </c>
      <c r="D26" s="18"/>
      <c r="E26" s="19">
        <v>-3701519</v>
      </c>
      <c r="F26" s="20">
        <v>-3701519</v>
      </c>
      <c r="G26" s="20">
        <v>-499095</v>
      </c>
      <c r="H26" s="20"/>
      <c r="I26" s="20">
        <v>-765187</v>
      </c>
      <c r="J26" s="20">
        <v>-1264282</v>
      </c>
      <c r="K26" s="20"/>
      <c r="L26" s="20">
        <v>-344708</v>
      </c>
      <c r="M26" s="20">
        <v>-291550</v>
      </c>
      <c r="N26" s="20">
        <v>-636258</v>
      </c>
      <c r="O26" s="20"/>
      <c r="P26" s="20"/>
      <c r="Q26" s="20"/>
      <c r="R26" s="20"/>
      <c r="S26" s="20"/>
      <c r="T26" s="20"/>
      <c r="U26" s="20"/>
      <c r="V26" s="20"/>
      <c r="W26" s="20">
        <v>-1900540</v>
      </c>
      <c r="X26" s="20">
        <v>-1850730</v>
      </c>
      <c r="Y26" s="20">
        <v>-49810</v>
      </c>
      <c r="Z26" s="21">
        <v>2.6913704322078313</v>
      </c>
      <c r="AA26" s="22">
        <v>-3701519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-5351454</v>
      </c>
      <c r="D27" s="26">
        <f>SUM(D21:D26)</f>
        <v>0</v>
      </c>
      <c r="E27" s="27">
        <f t="shared" si="1"/>
        <v>-3701519</v>
      </c>
      <c r="F27" s="28">
        <f t="shared" si="1"/>
        <v>-3701519</v>
      </c>
      <c r="G27" s="28">
        <f t="shared" si="1"/>
        <v>-499095</v>
      </c>
      <c r="H27" s="28">
        <f t="shared" si="1"/>
        <v>0</v>
      </c>
      <c r="I27" s="28">
        <f t="shared" si="1"/>
        <v>-765187</v>
      </c>
      <c r="J27" s="28">
        <f t="shared" si="1"/>
        <v>-1264282</v>
      </c>
      <c r="K27" s="28">
        <f t="shared" si="1"/>
        <v>0</v>
      </c>
      <c r="L27" s="28">
        <f t="shared" si="1"/>
        <v>-344708</v>
      </c>
      <c r="M27" s="28">
        <f t="shared" si="1"/>
        <v>-291550</v>
      </c>
      <c r="N27" s="28">
        <f t="shared" si="1"/>
        <v>-636258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-1900540</v>
      </c>
      <c r="X27" s="28">
        <f t="shared" si="1"/>
        <v>-1850730</v>
      </c>
      <c r="Y27" s="28">
        <f t="shared" si="1"/>
        <v>-49810</v>
      </c>
      <c r="Z27" s="29">
        <f>+IF(X27&lt;&gt;0,+(Y27/X27)*100,0)</f>
        <v>2.6913704322078313</v>
      </c>
      <c r="AA27" s="30">
        <f>SUM(AA21:AA26)</f>
        <v>-3701519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162409</v>
      </c>
      <c r="D33" s="18"/>
      <c r="E33" s="19"/>
      <c r="F33" s="20"/>
      <c r="G33" s="20">
        <v>61202</v>
      </c>
      <c r="H33" s="36">
        <v>14837</v>
      </c>
      <c r="I33" s="36">
        <v>1140</v>
      </c>
      <c r="J33" s="36">
        <v>77179</v>
      </c>
      <c r="K33" s="20">
        <v>30426</v>
      </c>
      <c r="L33" s="20">
        <v>14460</v>
      </c>
      <c r="M33" s="20">
        <v>2065</v>
      </c>
      <c r="N33" s="20">
        <v>46951</v>
      </c>
      <c r="O33" s="36"/>
      <c r="P33" s="36"/>
      <c r="Q33" s="36"/>
      <c r="R33" s="20"/>
      <c r="S33" s="20"/>
      <c r="T33" s="20"/>
      <c r="U33" s="20"/>
      <c r="V33" s="36"/>
      <c r="W33" s="36">
        <v>124130</v>
      </c>
      <c r="X33" s="36"/>
      <c r="Y33" s="20">
        <v>124130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162409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61202</v>
      </c>
      <c r="H36" s="28">
        <f t="shared" si="2"/>
        <v>14837</v>
      </c>
      <c r="I36" s="28">
        <f t="shared" si="2"/>
        <v>1140</v>
      </c>
      <c r="J36" s="28">
        <f t="shared" si="2"/>
        <v>77179</v>
      </c>
      <c r="K36" s="28">
        <f t="shared" si="2"/>
        <v>30426</v>
      </c>
      <c r="L36" s="28">
        <f t="shared" si="2"/>
        <v>14460</v>
      </c>
      <c r="M36" s="28">
        <f t="shared" si="2"/>
        <v>2065</v>
      </c>
      <c r="N36" s="28">
        <f t="shared" si="2"/>
        <v>46951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124130</v>
      </c>
      <c r="X36" s="28">
        <f t="shared" si="2"/>
        <v>0</v>
      </c>
      <c r="Y36" s="28">
        <f t="shared" si="2"/>
        <v>124130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42053941</v>
      </c>
      <c r="D38" s="32">
        <f>+D17+D27+D36</f>
        <v>0</v>
      </c>
      <c r="E38" s="33">
        <f t="shared" si="3"/>
        <v>21163438</v>
      </c>
      <c r="F38" s="2">
        <f t="shared" si="3"/>
        <v>21163438</v>
      </c>
      <c r="G38" s="2">
        <f t="shared" si="3"/>
        <v>2714273</v>
      </c>
      <c r="H38" s="2">
        <f t="shared" si="3"/>
        <v>2454455</v>
      </c>
      <c r="I38" s="2">
        <f t="shared" si="3"/>
        <v>2542269</v>
      </c>
      <c r="J38" s="2">
        <f t="shared" si="3"/>
        <v>7710997</v>
      </c>
      <c r="K38" s="2">
        <f t="shared" si="3"/>
        <v>3235154</v>
      </c>
      <c r="L38" s="2">
        <f t="shared" si="3"/>
        <v>2661203</v>
      </c>
      <c r="M38" s="2">
        <f t="shared" si="3"/>
        <v>3224782</v>
      </c>
      <c r="N38" s="2">
        <f t="shared" si="3"/>
        <v>9121139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16832136</v>
      </c>
      <c r="X38" s="2">
        <f t="shared" si="3"/>
        <v>10375486</v>
      </c>
      <c r="Y38" s="2">
        <f t="shared" si="3"/>
        <v>6456650</v>
      </c>
      <c r="Z38" s="34">
        <f>+IF(X38&lt;&gt;0,+(Y38/X38)*100,0)</f>
        <v>62.229856027948962</v>
      </c>
      <c r="AA38" s="35">
        <f>+AA17+AA27+AA36</f>
        <v>21163438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2714273</v>
      </c>
      <c r="I39" s="2">
        <f>+H40+I60</f>
        <v>5168728</v>
      </c>
      <c r="J39" s="2">
        <f>+G39</f>
        <v>0</v>
      </c>
      <c r="K39" s="2">
        <f>+I40+K60</f>
        <v>7710997</v>
      </c>
      <c r="L39" s="2">
        <f>+K40+L60</f>
        <v>10946151</v>
      </c>
      <c r="M39" s="2">
        <f>+L40+M60</f>
        <v>13607354</v>
      </c>
      <c r="N39" s="2">
        <f>+K39</f>
        <v>7710997</v>
      </c>
      <c r="O39" s="2">
        <f>+M40+O60</f>
        <v>16832136</v>
      </c>
      <c r="P39" s="2">
        <f>+O40+P60</f>
        <v>16832136</v>
      </c>
      <c r="Q39" s="2">
        <f>+P40+Q60</f>
        <v>16832136</v>
      </c>
      <c r="R39" s="2">
        <f>+O39</f>
        <v>16832136</v>
      </c>
      <c r="S39" s="2">
        <f>+Q40+S60</f>
        <v>16832136</v>
      </c>
      <c r="T39" s="2">
        <f>+S40+T60</f>
        <v>16832136</v>
      </c>
      <c r="U39" s="2">
        <f>+T40+U60</f>
        <v>16832136</v>
      </c>
      <c r="V39" s="2">
        <f>+S39</f>
        <v>16832136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42053941</v>
      </c>
      <c r="D40" s="43">
        <f t="shared" ref="D40:AA40" si="4">+D38+D39</f>
        <v>0</v>
      </c>
      <c r="E40" s="44">
        <f t="shared" si="4"/>
        <v>21163438</v>
      </c>
      <c r="F40" s="45">
        <f t="shared" si="4"/>
        <v>21163438</v>
      </c>
      <c r="G40" s="45">
        <f t="shared" si="4"/>
        <v>2714273</v>
      </c>
      <c r="H40" s="45">
        <f t="shared" si="4"/>
        <v>5168728</v>
      </c>
      <c r="I40" s="45">
        <f t="shared" si="4"/>
        <v>7710997</v>
      </c>
      <c r="J40" s="45">
        <f>+I40</f>
        <v>7710997</v>
      </c>
      <c r="K40" s="45">
        <f t="shared" si="4"/>
        <v>10946151</v>
      </c>
      <c r="L40" s="45">
        <f t="shared" si="4"/>
        <v>13607354</v>
      </c>
      <c r="M40" s="45">
        <f t="shared" si="4"/>
        <v>16832136</v>
      </c>
      <c r="N40" s="45">
        <f>+M40</f>
        <v>16832136</v>
      </c>
      <c r="O40" s="45">
        <f t="shared" si="4"/>
        <v>16832136</v>
      </c>
      <c r="P40" s="45">
        <f t="shared" si="4"/>
        <v>16832136</v>
      </c>
      <c r="Q40" s="45">
        <f t="shared" si="4"/>
        <v>16832136</v>
      </c>
      <c r="R40" s="45">
        <f>+Q40</f>
        <v>16832136</v>
      </c>
      <c r="S40" s="45">
        <f t="shared" si="4"/>
        <v>16832136</v>
      </c>
      <c r="T40" s="45">
        <f t="shared" si="4"/>
        <v>16832136</v>
      </c>
      <c r="U40" s="45">
        <f t="shared" si="4"/>
        <v>16832136</v>
      </c>
      <c r="V40" s="45">
        <f>+U40</f>
        <v>16832136</v>
      </c>
      <c r="W40" s="45">
        <f>+V40</f>
        <v>16832136</v>
      </c>
      <c r="X40" s="45">
        <f t="shared" si="4"/>
        <v>10375486</v>
      </c>
      <c r="Y40" s="45">
        <f t="shared" si="4"/>
        <v>6456650</v>
      </c>
      <c r="Z40" s="46">
        <f>+IF(X40&lt;&gt;0,+(Y40/X40)*100,0)</f>
        <v>62.229856027948962</v>
      </c>
      <c r="AA40" s="47">
        <f t="shared" si="4"/>
        <v>21163438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31016749</v>
      </c>
      <c r="G7" s="20">
        <v>2214320</v>
      </c>
      <c r="H7" s="20">
        <v>2089143</v>
      </c>
      <c r="I7" s="20">
        <v>2371298</v>
      </c>
      <c r="J7" s="20">
        <v>6674761</v>
      </c>
      <c r="K7" s="20">
        <v>2570846</v>
      </c>
      <c r="L7" s="20">
        <v>2467438</v>
      </c>
      <c r="M7" s="20">
        <v>3002098</v>
      </c>
      <c r="N7" s="20">
        <v>8040382</v>
      </c>
      <c r="O7" s="20"/>
      <c r="P7" s="20"/>
      <c r="Q7" s="20"/>
      <c r="R7" s="20"/>
      <c r="S7" s="20"/>
      <c r="T7" s="20"/>
      <c r="U7" s="20"/>
      <c r="V7" s="20"/>
      <c r="W7" s="20">
        <v>14715143</v>
      </c>
      <c r="X7" s="20">
        <v>15509258</v>
      </c>
      <c r="Y7" s="20">
        <v>-794115</v>
      </c>
      <c r="Z7" s="21">
        <v>-5.1202642963319072</v>
      </c>
      <c r="AA7" s="22">
        <v>31016749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120500</v>
      </c>
      <c r="G8" s="20"/>
      <c r="H8" s="20"/>
      <c r="I8" s="20">
        <v>2896</v>
      </c>
      <c r="J8" s="20">
        <v>2896</v>
      </c>
      <c r="K8" s="20">
        <v>2031</v>
      </c>
      <c r="L8" s="20"/>
      <c r="M8" s="20"/>
      <c r="N8" s="20">
        <v>2031</v>
      </c>
      <c r="O8" s="20"/>
      <c r="P8" s="20"/>
      <c r="Q8" s="20"/>
      <c r="R8" s="20"/>
      <c r="S8" s="20"/>
      <c r="T8" s="20"/>
      <c r="U8" s="20"/>
      <c r="V8" s="20"/>
      <c r="W8" s="20">
        <v>4927</v>
      </c>
      <c r="X8" s="20">
        <v>60725</v>
      </c>
      <c r="Y8" s="20">
        <v>-55798</v>
      </c>
      <c r="Z8" s="21">
        <v>-91.886372993001231</v>
      </c>
      <c r="AA8" s="22">
        <v>120500</v>
      </c>
    </row>
    <row r="9" spans="1:27" x14ac:dyDescent="0.25">
      <c r="A9" s="23" t="s">
        <v>37</v>
      </c>
      <c r="B9" s="17" t="s">
        <v>6</v>
      </c>
      <c r="C9" s="18">
        <v>456974</v>
      </c>
      <c r="D9" s="18"/>
      <c r="E9" s="19">
        <v>6027907</v>
      </c>
      <c r="F9" s="20">
        <v>6027907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3197276</v>
      </c>
      <c r="Y9" s="20">
        <v>-3197276</v>
      </c>
      <c r="Z9" s="21">
        <v>-100</v>
      </c>
      <c r="AA9" s="22">
        <v>6027907</v>
      </c>
    </row>
    <row r="10" spans="1:27" x14ac:dyDescent="0.25">
      <c r="A10" s="23" t="s">
        <v>38</v>
      </c>
      <c r="B10" s="17" t="s">
        <v>6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572193</v>
      </c>
      <c r="F11" s="20">
        <v>572193</v>
      </c>
      <c r="G11" s="20">
        <v>1374</v>
      </c>
      <c r="H11" s="20">
        <v>9398</v>
      </c>
      <c r="I11" s="20">
        <v>9466</v>
      </c>
      <c r="J11" s="20">
        <v>20238</v>
      </c>
      <c r="K11" s="20">
        <v>10869</v>
      </c>
      <c r="L11" s="20">
        <v>13124</v>
      </c>
      <c r="M11" s="20">
        <v>11303</v>
      </c>
      <c r="N11" s="20">
        <v>35296</v>
      </c>
      <c r="O11" s="20"/>
      <c r="P11" s="20"/>
      <c r="Q11" s="20"/>
      <c r="R11" s="20"/>
      <c r="S11" s="20"/>
      <c r="T11" s="20"/>
      <c r="U11" s="20"/>
      <c r="V11" s="20"/>
      <c r="W11" s="20">
        <v>55534</v>
      </c>
      <c r="X11" s="20">
        <v>286098</v>
      </c>
      <c r="Y11" s="20">
        <v>-230564</v>
      </c>
      <c r="Z11" s="21">
        <v>-80.589168746373616</v>
      </c>
      <c r="AA11" s="22">
        <v>572193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-4802164</v>
      </c>
      <c r="D14" s="18"/>
      <c r="E14" s="19">
        <v>-145036269</v>
      </c>
      <c r="F14" s="20">
        <v>-146581117</v>
      </c>
      <c r="G14" s="20">
        <v>173807</v>
      </c>
      <c r="H14" s="20">
        <v>-216245</v>
      </c>
      <c r="I14" s="20">
        <v>-361123</v>
      </c>
      <c r="J14" s="20">
        <v>-403561</v>
      </c>
      <c r="K14" s="20">
        <v>-410465</v>
      </c>
      <c r="L14" s="20">
        <v>-92754</v>
      </c>
      <c r="M14" s="20">
        <v>-307277</v>
      </c>
      <c r="N14" s="20">
        <v>-810496</v>
      </c>
      <c r="O14" s="20"/>
      <c r="P14" s="20"/>
      <c r="Q14" s="20"/>
      <c r="R14" s="20"/>
      <c r="S14" s="20"/>
      <c r="T14" s="20"/>
      <c r="U14" s="20"/>
      <c r="V14" s="20"/>
      <c r="W14" s="20">
        <v>-1214057</v>
      </c>
      <c r="X14" s="20">
        <v>-73290558</v>
      </c>
      <c r="Y14" s="20">
        <v>72076501</v>
      </c>
      <c r="Z14" s="21">
        <v>-98.343501491692834</v>
      </c>
      <c r="AA14" s="22">
        <v>-146581117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-108843768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2173281</v>
      </c>
      <c r="L17" s="28">
        <f t="shared" si="0"/>
        <v>2387808</v>
      </c>
      <c r="M17" s="28">
        <f t="shared" si="0"/>
        <v>2706124</v>
      </c>
      <c r="N17" s="28">
        <f t="shared" si="0"/>
        <v>7267213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13561547</v>
      </c>
      <c r="X17" s="28">
        <f t="shared" si="0"/>
        <v>-54237201</v>
      </c>
      <c r="Y17" s="28">
        <f t="shared" si="0"/>
        <v>67798748</v>
      </c>
      <c r="Z17" s="29">
        <f>+IF(X17&lt;&gt;0,+(Y17/X17)*100,0)</f>
        <v>-125.00414245196761</v>
      </c>
      <c r="AA17" s="30">
        <f>SUM(AA6:AA16)</f>
        <v>-108843768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-111515</v>
      </c>
      <c r="D23" s="40"/>
      <c r="E23" s="19"/>
      <c r="F23" s="20"/>
      <c r="G23" s="36"/>
      <c r="H23" s="36"/>
      <c r="I23" s="36">
        <v>111515</v>
      </c>
      <c r="J23" s="20">
        <v>111515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111515</v>
      </c>
      <c r="X23" s="20"/>
      <c r="Y23" s="36">
        <v>111515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-4544110</v>
      </c>
      <c r="D26" s="18"/>
      <c r="E26" s="19">
        <v>-38954703</v>
      </c>
      <c r="F26" s="20">
        <v>-43215202</v>
      </c>
      <c r="G26" s="20">
        <v>-653328</v>
      </c>
      <c r="H26" s="20">
        <v>-755662</v>
      </c>
      <c r="I26" s="20">
        <v>-110345</v>
      </c>
      <c r="J26" s="20">
        <v>-1519335</v>
      </c>
      <c r="K26" s="20">
        <v>-324248</v>
      </c>
      <c r="L26" s="20">
        <v>-4955</v>
      </c>
      <c r="M26" s="20">
        <v>-1760924</v>
      </c>
      <c r="N26" s="20">
        <v>-2090127</v>
      </c>
      <c r="O26" s="20"/>
      <c r="P26" s="20"/>
      <c r="Q26" s="20"/>
      <c r="R26" s="20"/>
      <c r="S26" s="20"/>
      <c r="T26" s="20"/>
      <c r="U26" s="20"/>
      <c r="V26" s="20"/>
      <c r="W26" s="20">
        <v>-3609462</v>
      </c>
      <c r="X26" s="20">
        <v>-26106904</v>
      </c>
      <c r="Y26" s="20">
        <v>22497442</v>
      </c>
      <c r="Z26" s="21">
        <v>-86.174300866927766</v>
      </c>
      <c r="AA26" s="22">
        <v>-43215202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-4655625</v>
      </c>
      <c r="D27" s="26">
        <f>SUM(D21:D26)</f>
        <v>0</v>
      </c>
      <c r="E27" s="27">
        <f t="shared" si="1"/>
        <v>-38954703</v>
      </c>
      <c r="F27" s="28">
        <f t="shared" si="1"/>
        <v>-43215202</v>
      </c>
      <c r="G27" s="28">
        <f t="shared" si="1"/>
        <v>-653328</v>
      </c>
      <c r="H27" s="28">
        <f t="shared" si="1"/>
        <v>-755662</v>
      </c>
      <c r="I27" s="28">
        <f t="shared" si="1"/>
        <v>1170</v>
      </c>
      <c r="J27" s="28">
        <f t="shared" si="1"/>
        <v>-1407820</v>
      </c>
      <c r="K27" s="28">
        <f t="shared" si="1"/>
        <v>-324248</v>
      </c>
      <c r="L27" s="28">
        <f t="shared" si="1"/>
        <v>-4955</v>
      </c>
      <c r="M27" s="28">
        <f t="shared" si="1"/>
        <v>-1760924</v>
      </c>
      <c r="N27" s="28">
        <f t="shared" si="1"/>
        <v>-2090127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-3497947</v>
      </c>
      <c r="X27" s="28">
        <f t="shared" si="1"/>
        <v>-26106904</v>
      </c>
      <c r="Y27" s="28">
        <f t="shared" si="1"/>
        <v>22608957</v>
      </c>
      <c r="Z27" s="29">
        <f>+IF(X27&lt;&gt;0,+(Y27/X27)*100,0)</f>
        <v>-86.601448413798892</v>
      </c>
      <c r="AA27" s="30">
        <f>SUM(AA21:AA26)</f>
        <v>-43215202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23523774</v>
      </c>
      <c r="D38" s="32">
        <f>+D17+D27+D36</f>
        <v>0</v>
      </c>
      <c r="E38" s="33">
        <f t="shared" si="3"/>
        <v>-146253623</v>
      </c>
      <c r="F38" s="2">
        <f t="shared" si="3"/>
        <v>-152058970</v>
      </c>
      <c r="G38" s="2">
        <f t="shared" si="3"/>
        <v>1736173</v>
      </c>
      <c r="H38" s="2">
        <f t="shared" si="3"/>
        <v>1126634</v>
      </c>
      <c r="I38" s="2">
        <f t="shared" si="3"/>
        <v>2023707</v>
      </c>
      <c r="J38" s="2">
        <f t="shared" si="3"/>
        <v>4886514</v>
      </c>
      <c r="K38" s="2">
        <f t="shared" si="3"/>
        <v>1849033</v>
      </c>
      <c r="L38" s="2">
        <f t="shared" si="3"/>
        <v>2382853</v>
      </c>
      <c r="M38" s="2">
        <f t="shared" si="3"/>
        <v>945200</v>
      </c>
      <c r="N38" s="2">
        <f t="shared" si="3"/>
        <v>5177086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10063600</v>
      </c>
      <c r="X38" s="2">
        <f t="shared" si="3"/>
        <v>-80344105</v>
      </c>
      <c r="Y38" s="2">
        <f t="shared" si="3"/>
        <v>90407705</v>
      </c>
      <c r="Z38" s="34">
        <f>+IF(X38&lt;&gt;0,+(Y38/X38)*100,0)</f>
        <v>-112.52562337958709</v>
      </c>
      <c r="AA38" s="35">
        <f>+AA17+AA27+AA36</f>
        <v>-152058970</v>
      </c>
    </row>
    <row r="39" spans="1:27" x14ac:dyDescent="0.25">
      <c r="A39" s="23" t="s">
        <v>60</v>
      </c>
      <c r="B39" s="17"/>
      <c r="C39" s="32">
        <v>-51542662</v>
      </c>
      <c r="D39" s="32"/>
      <c r="E39" s="33"/>
      <c r="F39" s="2"/>
      <c r="G39" s="2">
        <v>-27877957</v>
      </c>
      <c r="H39" s="2">
        <f>+G40+H60</f>
        <v>-26141784</v>
      </c>
      <c r="I39" s="2">
        <f>+H40+I60</f>
        <v>-25015150</v>
      </c>
      <c r="J39" s="2">
        <f>+G39</f>
        <v>-27877957</v>
      </c>
      <c r="K39" s="2">
        <f>+I40+K60</f>
        <v>-22991443</v>
      </c>
      <c r="L39" s="2">
        <f>+K40+L60</f>
        <v>-21142410</v>
      </c>
      <c r="M39" s="2">
        <f>+L40+M60</f>
        <v>-18759557</v>
      </c>
      <c r="N39" s="2">
        <f>+K39</f>
        <v>-22991443</v>
      </c>
      <c r="O39" s="2">
        <f>+M40+O60</f>
        <v>-17814357</v>
      </c>
      <c r="P39" s="2">
        <f>+O40+P60</f>
        <v>-17814357</v>
      </c>
      <c r="Q39" s="2">
        <f>+P40+Q60</f>
        <v>-17814357</v>
      </c>
      <c r="R39" s="2">
        <f>+O39</f>
        <v>-17814357</v>
      </c>
      <c r="S39" s="2">
        <f>+Q40+S60</f>
        <v>-17814357</v>
      </c>
      <c r="T39" s="2">
        <f>+S40+T60</f>
        <v>-17814357</v>
      </c>
      <c r="U39" s="2">
        <f>+T40+U60</f>
        <v>-17814357</v>
      </c>
      <c r="V39" s="2">
        <f>+S39</f>
        <v>-17814357</v>
      </c>
      <c r="W39" s="2">
        <f>+G39</f>
        <v>-27877957</v>
      </c>
      <c r="X39" s="2"/>
      <c r="Y39" s="2">
        <f>+W39-X39</f>
        <v>-27877957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-28018888</v>
      </c>
      <c r="D40" s="43">
        <f t="shared" ref="D40:AA40" si="4">+D38+D39</f>
        <v>0</v>
      </c>
      <c r="E40" s="44">
        <f t="shared" si="4"/>
        <v>-146253623</v>
      </c>
      <c r="F40" s="45">
        <f t="shared" si="4"/>
        <v>-152058970</v>
      </c>
      <c r="G40" s="45">
        <f t="shared" si="4"/>
        <v>-26141784</v>
      </c>
      <c r="H40" s="45">
        <f t="shared" si="4"/>
        <v>-25015150</v>
      </c>
      <c r="I40" s="45">
        <f t="shared" si="4"/>
        <v>-22991443</v>
      </c>
      <c r="J40" s="45">
        <f>+I40</f>
        <v>-22991443</v>
      </c>
      <c r="K40" s="45">
        <f t="shared" si="4"/>
        <v>-21142410</v>
      </c>
      <c r="L40" s="45">
        <f t="shared" si="4"/>
        <v>-18759557</v>
      </c>
      <c r="M40" s="45">
        <f t="shared" si="4"/>
        <v>-17814357</v>
      </c>
      <c r="N40" s="45">
        <f>+M40</f>
        <v>-17814357</v>
      </c>
      <c r="O40" s="45">
        <f t="shared" si="4"/>
        <v>-17814357</v>
      </c>
      <c r="P40" s="45">
        <f t="shared" si="4"/>
        <v>-17814357</v>
      </c>
      <c r="Q40" s="45">
        <f t="shared" si="4"/>
        <v>-17814357</v>
      </c>
      <c r="R40" s="45">
        <f>+Q40</f>
        <v>-17814357</v>
      </c>
      <c r="S40" s="45">
        <f t="shared" si="4"/>
        <v>-17814357</v>
      </c>
      <c r="T40" s="45">
        <f t="shared" si="4"/>
        <v>-17814357</v>
      </c>
      <c r="U40" s="45">
        <f t="shared" si="4"/>
        <v>-17814357</v>
      </c>
      <c r="V40" s="45">
        <f>+U40</f>
        <v>-17814357</v>
      </c>
      <c r="W40" s="45">
        <f>+V40</f>
        <v>-17814357</v>
      </c>
      <c r="X40" s="45">
        <f t="shared" si="4"/>
        <v>-80344105</v>
      </c>
      <c r="Y40" s="45">
        <f t="shared" si="4"/>
        <v>62529748</v>
      </c>
      <c r="Z40" s="46">
        <f>+IF(X40&lt;&gt;0,+(Y40/X40)*100,0)</f>
        <v>-77.827424924330174</v>
      </c>
      <c r="AA40" s="47">
        <f t="shared" si="4"/>
        <v>-152058970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>
        <v>1775</v>
      </c>
      <c r="L7" s="20">
        <v>11499</v>
      </c>
      <c r="M7" s="20">
        <v>4238</v>
      </c>
      <c r="N7" s="20">
        <v>17512</v>
      </c>
      <c r="O7" s="20"/>
      <c r="P7" s="20"/>
      <c r="Q7" s="20"/>
      <c r="R7" s="20"/>
      <c r="S7" s="20"/>
      <c r="T7" s="20"/>
      <c r="U7" s="20"/>
      <c r="V7" s="20"/>
      <c r="W7" s="20">
        <v>35746</v>
      </c>
      <c r="X7" s="20">
        <v>14219496</v>
      </c>
      <c r="Y7" s="20">
        <v>-14183750</v>
      </c>
      <c r="Z7" s="21">
        <v>-99.748612749706453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>
        <v>13522000</v>
      </c>
      <c r="D10" s="18"/>
      <c r="E10" s="19">
        <v>1400000</v>
      </c>
      <c r="F10" s="20">
        <v>1400000</v>
      </c>
      <c r="G10" s="20"/>
      <c r="H10" s="20"/>
      <c r="I10" s="20"/>
      <c r="J10" s="20"/>
      <c r="K10" s="20"/>
      <c r="L10" s="20"/>
      <c r="M10" s="20">
        <v>1400000</v>
      </c>
      <c r="N10" s="20">
        <v>1400000</v>
      </c>
      <c r="O10" s="20"/>
      <c r="P10" s="20"/>
      <c r="Q10" s="20"/>
      <c r="R10" s="20"/>
      <c r="S10" s="20"/>
      <c r="T10" s="20"/>
      <c r="U10" s="20"/>
      <c r="V10" s="20"/>
      <c r="W10" s="20">
        <v>1400000</v>
      </c>
      <c r="X10" s="20">
        <v>699996</v>
      </c>
      <c r="Y10" s="20">
        <v>700004</v>
      </c>
      <c r="Z10" s="21">
        <v>100.00114286367349</v>
      </c>
      <c r="AA10" s="22">
        <v>1400000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>
        <v>-185522</v>
      </c>
      <c r="L14" s="20">
        <v>-795330</v>
      </c>
      <c r="M14" s="20">
        <v>-433074</v>
      </c>
      <c r="N14" s="20">
        <v>-1413926</v>
      </c>
      <c r="O14" s="20"/>
      <c r="P14" s="20"/>
      <c r="Q14" s="20"/>
      <c r="R14" s="20"/>
      <c r="S14" s="20"/>
      <c r="T14" s="20"/>
      <c r="U14" s="20"/>
      <c r="V14" s="20"/>
      <c r="W14" s="20">
        <v>-2653209</v>
      </c>
      <c r="X14" s="20"/>
      <c r="Y14" s="20">
        <v>-2653209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36032833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-183747</v>
      </c>
      <c r="L17" s="28">
        <f t="shared" si="0"/>
        <v>-783831</v>
      </c>
      <c r="M17" s="28">
        <f t="shared" si="0"/>
        <v>971164</v>
      </c>
      <c r="N17" s="28">
        <f t="shared" si="0"/>
        <v>3586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-1217463</v>
      </c>
      <c r="X17" s="28">
        <f t="shared" si="0"/>
        <v>18016404</v>
      </c>
      <c r="Y17" s="28">
        <f t="shared" si="0"/>
        <v>-19233867</v>
      </c>
      <c r="Z17" s="29">
        <f>+IF(X17&lt;&gt;0,+(Y17/X17)*100,0)</f>
        <v>-106.75752497557227</v>
      </c>
      <c r="AA17" s="30">
        <f>SUM(AA6:AA16)</f>
        <v>36032833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-767216</v>
      </c>
      <c r="D26" s="18"/>
      <c r="E26" s="19">
        <v>-1400000</v>
      </c>
      <c r="F26" s="20">
        <v>-1400000</v>
      </c>
      <c r="G26" s="20"/>
      <c r="H26" s="20">
        <v>-591458</v>
      </c>
      <c r="I26" s="20"/>
      <c r="J26" s="20">
        <v>-591458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-591458</v>
      </c>
      <c r="X26" s="20">
        <v>-699996</v>
      </c>
      <c r="Y26" s="20">
        <v>108538</v>
      </c>
      <c r="Z26" s="21">
        <v>-15.505517174383854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-767216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-591458</v>
      </c>
      <c r="I27" s="28">
        <f t="shared" si="1"/>
        <v>0</v>
      </c>
      <c r="J27" s="28">
        <f t="shared" si="1"/>
        <v>-591458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-591458</v>
      </c>
      <c r="X27" s="28">
        <f t="shared" si="1"/>
        <v>-699996</v>
      </c>
      <c r="Y27" s="28">
        <f t="shared" si="1"/>
        <v>108538</v>
      </c>
      <c r="Z27" s="29">
        <f>+IF(X27&lt;&gt;0,+(Y27/X27)*100,0)</f>
        <v>-15.505517174383854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9027428</v>
      </c>
      <c r="D38" s="32">
        <f>+D17+D27+D36</f>
        <v>0</v>
      </c>
      <c r="E38" s="33">
        <f t="shared" si="3"/>
        <v>34632833</v>
      </c>
      <c r="F38" s="2">
        <f t="shared" si="3"/>
        <v>34632833</v>
      </c>
      <c r="G38" s="2">
        <f t="shared" si="3"/>
        <v>-171776</v>
      </c>
      <c r="H38" s="2">
        <f t="shared" si="3"/>
        <v>-1273983</v>
      </c>
      <c r="I38" s="2">
        <f t="shared" si="3"/>
        <v>-366748</v>
      </c>
      <c r="J38" s="2">
        <f t="shared" si="3"/>
        <v>-1812507</v>
      </c>
      <c r="K38" s="2">
        <f t="shared" si="3"/>
        <v>-183747</v>
      </c>
      <c r="L38" s="2">
        <f t="shared" si="3"/>
        <v>-783831</v>
      </c>
      <c r="M38" s="2">
        <f t="shared" si="3"/>
        <v>971164</v>
      </c>
      <c r="N38" s="2">
        <f t="shared" si="3"/>
        <v>3586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-1808921</v>
      </c>
      <c r="X38" s="2">
        <f t="shared" si="3"/>
        <v>17316408</v>
      </c>
      <c r="Y38" s="2">
        <f t="shared" si="3"/>
        <v>-19125329</v>
      </c>
      <c r="Z38" s="34">
        <f>+IF(X38&lt;&gt;0,+(Y38/X38)*100,0)</f>
        <v>-110.446283085961</v>
      </c>
      <c r="AA38" s="35">
        <f>+AA17+AA27+AA36</f>
        <v>34632833</v>
      </c>
    </row>
    <row r="39" spans="1:27" x14ac:dyDescent="0.25">
      <c r="A39" s="23" t="s">
        <v>60</v>
      </c>
      <c r="B39" s="17"/>
      <c r="C39" s="32">
        <v>2477446</v>
      </c>
      <c r="D39" s="32"/>
      <c r="E39" s="33"/>
      <c r="F39" s="2"/>
      <c r="G39" s="2">
        <v>10252868</v>
      </c>
      <c r="H39" s="2">
        <f>+G40+H60</f>
        <v>10081092</v>
      </c>
      <c r="I39" s="2">
        <f>+H40+I60</f>
        <v>8807109</v>
      </c>
      <c r="J39" s="2">
        <f>+G39</f>
        <v>10252868</v>
      </c>
      <c r="K39" s="2">
        <f>+I40+K60</f>
        <v>8440361</v>
      </c>
      <c r="L39" s="2">
        <f>+K40+L60</f>
        <v>8256614</v>
      </c>
      <c r="M39" s="2">
        <f>+L40+M60</f>
        <v>7472783</v>
      </c>
      <c r="N39" s="2">
        <f>+K39</f>
        <v>8440361</v>
      </c>
      <c r="O39" s="2">
        <f>+M40+O60</f>
        <v>8443947</v>
      </c>
      <c r="P39" s="2">
        <f>+O40+P60</f>
        <v>8443947</v>
      </c>
      <c r="Q39" s="2">
        <f>+P40+Q60</f>
        <v>8443947</v>
      </c>
      <c r="R39" s="2">
        <f>+O39</f>
        <v>8443947</v>
      </c>
      <c r="S39" s="2">
        <f>+Q40+S60</f>
        <v>8443947</v>
      </c>
      <c r="T39" s="2">
        <f>+S40+T60</f>
        <v>8443947</v>
      </c>
      <c r="U39" s="2">
        <f>+T40+U60</f>
        <v>8443947</v>
      </c>
      <c r="V39" s="2">
        <f>+S39</f>
        <v>8443947</v>
      </c>
      <c r="W39" s="2">
        <f>+G39</f>
        <v>10252868</v>
      </c>
      <c r="X39" s="2"/>
      <c r="Y39" s="2">
        <f>+W39-X39</f>
        <v>10252868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11504874</v>
      </c>
      <c r="D40" s="43">
        <f t="shared" ref="D40:AA40" si="4">+D38+D39</f>
        <v>0</v>
      </c>
      <c r="E40" s="44">
        <f t="shared" si="4"/>
        <v>34632833</v>
      </c>
      <c r="F40" s="45">
        <f t="shared" si="4"/>
        <v>34632833</v>
      </c>
      <c r="G40" s="45">
        <f t="shared" si="4"/>
        <v>10081092</v>
      </c>
      <c r="H40" s="45">
        <f t="shared" si="4"/>
        <v>8807109</v>
      </c>
      <c r="I40" s="45">
        <f t="shared" si="4"/>
        <v>8440361</v>
      </c>
      <c r="J40" s="45">
        <f>+I40</f>
        <v>8440361</v>
      </c>
      <c r="K40" s="45">
        <f t="shared" si="4"/>
        <v>8256614</v>
      </c>
      <c r="L40" s="45">
        <f t="shared" si="4"/>
        <v>7472783</v>
      </c>
      <c r="M40" s="45">
        <f t="shared" si="4"/>
        <v>8443947</v>
      </c>
      <c r="N40" s="45">
        <f>+M40</f>
        <v>8443947</v>
      </c>
      <c r="O40" s="45">
        <f t="shared" si="4"/>
        <v>8443947</v>
      </c>
      <c r="P40" s="45">
        <f t="shared" si="4"/>
        <v>8443947</v>
      </c>
      <c r="Q40" s="45">
        <f t="shared" si="4"/>
        <v>8443947</v>
      </c>
      <c r="R40" s="45">
        <f>+Q40</f>
        <v>8443947</v>
      </c>
      <c r="S40" s="45">
        <f t="shared" si="4"/>
        <v>8443947</v>
      </c>
      <c r="T40" s="45">
        <f t="shared" si="4"/>
        <v>8443947</v>
      </c>
      <c r="U40" s="45">
        <f t="shared" si="4"/>
        <v>8443947</v>
      </c>
      <c r="V40" s="45">
        <f>+U40</f>
        <v>8443947</v>
      </c>
      <c r="W40" s="45">
        <f>+V40</f>
        <v>8443947</v>
      </c>
      <c r="X40" s="45">
        <f t="shared" si="4"/>
        <v>17316408</v>
      </c>
      <c r="Y40" s="45">
        <f t="shared" si="4"/>
        <v>-8872461</v>
      </c>
      <c r="Z40" s="46">
        <f>+IF(X40&lt;&gt;0,+(Y40/X40)*100,0)</f>
        <v>-51.23730625889619</v>
      </c>
      <c r="AA40" s="47">
        <f t="shared" si="4"/>
        <v>34632833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>
        <v>-1150507</v>
      </c>
      <c r="L14" s="20">
        <v>-1088615</v>
      </c>
      <c r="M14" s="20">
        <v>-1069168</v>
      </c>
      <c r="N14" s="20">
        <v>-3308290</v>
      </c>
      <c r="O14" s="20"/>
      <c r="P14" s="20"/>
      <c r="Q14" s="20"/>
      <c r="R14" s="20"/>
      <c r="S14" s="20"/>
      <c r="T14" s="20"/>
      <c r="U14" s="20"/>
      <c r="V14" s="20"/>
      <c r="W14" s="20">
        <v>-6406974</v>
      </c>
      <c r="X14" s="20">
        <v>-5850366</v>
      </c>
      <c r="Y14" s="20">
        <v>-556608</v>
      </c>
      <c r="Z14" s="21">
        <v>9.5140714273260851</v>
      </c>
      <c r="AA14" s="22">
        <v>-11700709</v>
      </c>
    </row>
    <row r="15" spans="1:27" x14ac:dyDescent="0.25">
      <c r="A15" s="23" t="s">
        <v>43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-946110</v>
      </c>
      <c r="Y15" s="20">
        <v>946110</v>
      </c>
      <c r="Z15" s="21">
        <v>-100</v>
      </c>
      <c r="AA15" s="22">
        <v>-1892214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-1150507</v>
      </c>
      <c r="L17" s="28">
        <f t="shared" si="0"/>
        <v>-1088615</v>
      </c>
      <c r="M17" s="28">
        <f t="shared" si="0"/>
        <v>-1069168</v>
      </c>
      <c r="N17" s="28">
        <f t="shared" si="0"/>
        <v>-3308290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-6406974</v>
      </c>
      <c r="X17" s="28">
        <f t="shared" si="0"/>
        <v>-6796476</v>
      </c>
      <c r="Y17" s="28">
        <f t="shared" si="0"/>
        <v>389502</v>
      </c>
      <c r="Z17" s="29">
        <f>+IF(X17&lt;&gt;0,+(Y17/X17)*100,0)</f>
        <v>-5.7309405639039994</v>
      </c>
      <c r="AA17" s="30">
        <f>SUM(AA6:AA16)</f>
        <v>-13592923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-14997462</v>
      </c>
      <c r="D38" s="32">
        <f>+D17+D27+D36</f>
        <v>0</v>
      </c>
      <c r="E38" s="33">
        <f t="shared" si="3"/>
        <v>-13592923</v>
      </c>
      <c r="F38" s="2">
        <f t="shared" si="3"/>
        <v>-13592923</v>
      </c>
      <c r="G38" s="2">
        <f t="shared" si="3"/>
        <v>-1019503</v>
      </c>
      <c r="H38" s="2">
        <f t="shared" si="3"/>
        <v>-849499</v>
      </c>
      <c r="I38" s="2">
        <f t="shared" si="3"/>
        <v>-1229682</v>
      </c>
      <c r="J38" s="2">
        <f t="shared" si="3"/>
        <v>-3098684</v>
      </c>
      <c r="K38" s="2">
        <f t="shared" si="3"/>
        <v>-1150507</v>
      </c>
      <c r="L38" s="2">
        <f t="shared" si="3"/>
        <v>-1088615</v>
      </c>
      <c r="M38" s="2">
        <f t="shared" si="3"/>
        <v>-1069168</v>
      </c>
      <c r="N38" s="2">
        <f t="shared" si="3"/>
        <v>-3308290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-6406974</v>
      </c>
      <c r="X38" s="2">
        <f t="shared" si="3"/>
        <v>-6796476</v>
      </c>
      <c r="Y38" s="2">
        <f t="shared" si="3"/>
        <v>389502</v>
      </c>
      <c r="Z38" s="34">
        <f>+IF(X38&lt;&gt;0,+(Y38/X38)*100,0)</f>
        <v>-5.7309405639039994</v>
      </c>
      <c r="AA38" s="35">
        <f>+AA17+AA27+AA36</f>
        <v>-13592923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-1019503</v>
      </c>
      <c r="I39" s="2">
        <f>+H40+I60</f>
        <v>-1869002</v>
      </c>
      <c r="J39" s="2">
        <f>+G39</f>
        <v>0</v>
      </c>
      <c r="K39" s="2">
        <f>+I40+K60</f>
        <v>-3098684</v>
      </c>
      <c r="L39" s="2">
        <f>+K40+L60</f>
        <v>-4249191</v>
      </c>
      <c r="M39" s="2">
        <f>+L40+M60</f>
        <v>-5337806</v>
      </c>
      <c r="N39" s="2">
        <f>+K39</f>
        <v>-3098684</v>
      </c>
      <c r="O39" s="2">
        <f>+M40+O60</f>
        <v>-6406974</v>
      </c>
      <c r="P39" s="2">
        <f>+O40+P60</f>
        <v>-6406974</v>
      </c>
      <c r="Q39" s="2">
        <f>+P40+Q60</f>
        <v>-6406974</v>
      </c>
      <c r="R39" s="2">
        <f>+O39</f>
        <v>-6406974</v>
      </c>
      <c r="S39" s="2">
        <f>+Q40+S60</f>
        <v>-6406974</v>
      </c>
      <c r="T39" s="2">
        <f>+S40+T60</f>
        <v>-6406974</v>
      </c>
      <c r="U39" s="2">
        <f>+T40+U60</f>
        <v>-6406974</v>
      </c>
      <c r="V39" s="2">
        <f>+S39</f>
        <v>-6406974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-14997462</v>
      </c>
      <c r="D40" s="43">
        <f t="shared" ref="D40:AA40" si="4">+D38+D39</f>
        <v>0</v>
      </c>
      <c r="E40" s="44">
        <f t="shared" si="4"/>
        <v>-13592923</v>
      </c>
      <c r="F40" s="45">
        <f t="shared" si="4"/>
        <v>-13592923</v>
      </c>
      <c r="G40" s="45">
        <f t="shared" si="4"/>
        <v>-1019503</v>
      </c>
      <c r="H40" s="45">
        <f t="shared" si="4"/>
        <v>-1869002</v>
      </c>
      <c r="I40" s="45">
        <f t="shared" si="4"/>
        <v>-3098684</v>
      </c>
      <c r="J40" s="45">
        <f>+I40</f>
        <v>-3098684</v>
      </c>
      <c r="K40" s="45">
        <f t="shared" si="4"/>
        <v>-4249191</v>
      </c>
      <c r="L40" s="45">
        <f t="shared" si="4"/>
        <v>-5337806</v>
      </c>
      <c r="M40" s="45">
        <f t="shared" si="4"/>
        <v>-6406974</v>
      </c>
      <c r="N40" s="45">
        <f>+M40</f>
        <v>-6406974</v>
      </c>
      <c r="O40" s="45">
        <f t="shared" si="4"/>
        <v>-6406974</v>
      </c>
      <c r="P40" s="45">
        <f t="shared" si="4"/>
        <v>-6406974</v>
      </c>
      <c r="Q40" s="45">
        <f t="shared" si="4"/>
        <v>-6406974</v>
      </c>
      <c r="R40" s="45">
        <f>+Q40</f>
        <v>-6406974</v>
      </c>
      <c r="S40" s="45">
        <f t="shared" si="4"/>
        <v>-6406974</v>
      </c>
      <c r="T40" s="45">
        <f t="shared" si="4"/>
        <v>-6406974</v>
      </c>
      <c r="U40" s="45">
        <f t="shared" si="4"/>
        <v>-6406974</v>
      </c>
      <c r="V40" s="45">
        <f>+U40</f>
        <v>-6406974</v>
      </c>
      <c r="W40" s="45">
        <f>+V40</f>
        <v>-6406974</v>
      </c>
      <c r="X40" s="45">
        <f t="shared" si="4"/>
        <v>-6796476</v>
      </c>
      <c r="Y40" s="45">
        <f t="shared" si="4"/>
        <v>389502</v>
      </c>
      <c r="Z40" s="46">
        <f>+IF(X40&lt;&gt;0,+(Y40/X40)*100,0)</f>
        <v>-5.7309405639039994</v>
      </c>
      <c r="AA40" s="47">
        <f t="shared" si="4"/>
        <v>-13592923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>
        <v>125511</v>
      </c>
      <c r="L7" s="20">
        <v>89327</v>
      </c>
      <c r="M7" s="20">
        <v>114110</v>
      </c>
      <c r="N7" s="20">
        <v>328948</v>
      </c>
      <c r="O7" s="20"/>
      <c r="P7" s="20"/>
      <c r="Q7" s="20"/>
      <c r="R7" s="20"/>
      <c r="S7" s="20"/>
      <c r="T7" s="20"/>
      <c r="U7" s="20"/>
      <c r="V7" s="20"/>
      <c r="W7" s="20">
        <v>601437</v>
      </c>
      <c r="X7" s="20"/>
      <c r="Y7" s="20">
        <v>601437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>
        <v>10840</v>
      </c>
      <c r="L8" s="20">
        <v>15446</v>
      </c>
      <c r="M8" s="20"/>
      <c r="N8" s="20">
        <v>26286</v>
      </c>
      <c r="O8" s="20"/>
      <c r="P8" s="20"/>
      <c r="Q8" s="20"/>
      <c r="R8" s="20"/>
      <c r="S8" s="20"/>
      <c r="T8" s="20"/>
      <c r="U8" s="20"/>
      <c r="V8" s="20"/>
      <c r="W8" s="20">
        <v>47184</v>
      </c>
      <c r="X8" s="20"/>
      <c r="Y8" s="20">
        <v>47184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>
        <v>-489041</v>
      </c>
      <c r="L14" s="20">
        <v>-2312939</v>
      </c>
      <c r="M14" s="20">
        <v>-633784</v>
      </c>
      <c r="N14" s="20">
        <v>-3435764</v>
      </c>
      <c r="O14" s="20"/>
      <c r="P14" s="20"/>
      <c r="Q14" s="20"/>
      <c r="R14" s="20"/>
      <c r="S14" s="20"/>
      <c r="T14" s="20"/>
      <c r="U14" s="20"/>
      <c r="V14" s="20"/>
      <c r="W14" s="20">
        <v>-5087246</v>
      </c>
      <c r="X14" s="20"/>
      <c r="Y14" s="20">
        <v>-5087246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-352690</v>
      </c>
      <c r="L17" s="28">
        <f t="shared" si="0"/>
        <v>-2208166</v>
      </c>
      <c r="M17" s="28">
        <f t="shared" si="0"/>
        <v>-519674</v>
      </c>
      <c r="N17" s="28">
        <f t="shared" si="0"/>
        <v>-3080530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-4438625</v>
      </c>
      <c r="X17" s="28">
        <f t="shared" si="0"/>
        <v>0</v>
      </c>
      <c r="Y17" s="28">
        <f t="shared" si="0"/>
        <v>-4438625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-30281108</v>
      </c>
      <c r="D26" s="18"/>
      <c r="E26" s="19"/>
      <c r="F26" s="20"/>
      <c r="G26" s="20">
        <v>-2175774</v>
      </c>
      <c r="H26" s="20">
        <v>-1609976</v>
      </c>
      <c r="I26" s="20">
        <v>-1126640</v>
      </c>
      <c r="J26" s="20">
        <v>-4912390</v>
      </c>
      <c r="K26" s="20">
        <v>-4535031</v>
      </c>
      <c r="L26" s="20">
        <v>-3426229</v>
      </c>
      <c r="M26" s="20">
        <v>-640515</v>
      </c>
      <c r="N26" s="20">
        <v>-8601775</v>
      </c>
      <c r="O26" s="20"/>
      <c r="P26" s="20"/>
      <c r="Q26" s="20"/>
      <c r="R26" s="20"/>
      <c r="S26" s="20"/>
      <c r="T26" s="20"/>
      <c r="U26" s="20"/>
      <c r="V26" s="20"/>
      <c r="W26" s="20">
        <v>-13514165</v>
      </c>
      <c r="X26" s="20"/>
      <c r="Y26" s="20">
        <v>-13514165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-30281108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-2175774</v>
      </c>
      <c r="H27" s="28">
        <f t="shared" si="1"/>
        <v>-1609976</v>
      </c>
      <c r="I27" s="28">
        <f t="shared" si="1"/>
        <v>-1126640</v>
      </c>
      <c r="J27" s="28">
        <f t="shared" si="1"/>
        <v>-4912390</v>
      </c>
      <c r="K27" s="28">
        <f t="shared" si="1"/>
        <v>-4535031</v>
      </c>
      <c r="L27" s="28">
        <f t="shared" si="1"/>
        <v>-3426229</v>
      </c>
      <c r="M27" s="28">
        <f t="shared" si="1"/>
        <v>-640515</v>
      </c>
      <c r="N27" s="28">
        <f t="shared" si="1"/>
        <v>-8601775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-13514165</v>
      </c>
      <c r="X27" s="28">
        <f t="shared" si="1"/>
        <v>0</v>
      </c>
      <c r="Y27" s="28">
        <f t="shared" si="1"/>
        <v>-13514165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-34700522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-2784648</v>
      </c>
      <c r="H38" s="2">
        <f t="shared" si="3"/>
        <v>-1790445</v>
      </c>
      <c r="I38" s="2">
        <f t="shared" si="3"/>
        <v>-1695392</v>
      </c>
      <c r="J38" s="2">
        <f t="shared" si="3"/>
        <v>-6270485</v>
      </c>
      <c r="K38" s="2">
        <f t="shared" si="3"/>
        <v>-4887721</v>
      </c>
      <c r="L38" s="2">
        <f t="shared" si="3"/>
        <v>-5634395</v>
      </c>
      <c r="M38" s="2">
        <f t="shared" si="3"/>
        <v>-1160189</v>
      </c>
      <c r="N38" s="2">
        <f t="shared" si="3"/>
        <v>-11682305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-17952790</v>
      </c>
      <c r="X38" s="2">
        <f t="shared" si="3"/>
        <v>0</v>
      </c>
      <c r="Y38" s="2">
        <f t="shared" si="3"/>
        <v>-17952790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-2784648</v>
      </c>
      <c r="I39" s="2">
        <f>+H40+I60</f>
        <v>-4575093</v>
      </c>
      <c r="J39" s="2">
        <f>+G39</f>
        <v>0</v>
      </c>
      <c r="K39" s="2">
        <f>+I40+K60</f>
        <v>-6270485</v>
      </c>
      <c r="L39" s="2">
        <f>+K40+L60</f>
        <v>-11158206</v>
      </c>
      <c r="M39" s="2">
        <f>+L40+M60</f>
        <v>-16792601</v>
      </c>
      <c r="N39" s="2">
        <f>+K39</f>
        <v>-6270485</v>
      </c>
      <c r="O39" s="2">
        <f>+M40+O60</f>
        <v>-17952790</v>
      </c>
      <c r="P39" s="2">
        <f>+O40+P60</f>
        <v>-17952790</v>
      </c>
      <c r="Q39" s="2">
        <f>+P40+Q60</f>
        <v>-17952790</v>
      </c>
      <c r="R39" s="2">
        <f>+O39</f>
        <v>-17952790</v>
      </c>
      <c r="S39" s="2">
        <f>+Q40+S60</f>
        <v>-17952790</v>
      </c>
      <c r="T39" s="2">
        <f>+S40+T60</f>
        <v>-17952790</v>
      </c>
      <c r="U39" s="2">
        <f>+T40+U60</f>
        <v>-17952790</v>
      </c>
      <c r="V39" s="2">
        <f>+S39</f>
        <v>-17952790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-34700522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-2784648</v>
      </c>
      <c r="H40" s="45">
        <f t="shared" si="4"/>
        <v>-4575093</v>
      </c>
      <c r="I40" s="45">
        <f t="shared" si="4"/>
        <v>-6270485</v>
      </c>
      <c r="J40" s="45">
        <f>+I40</f>
        <v>-6270485</v>
      </c>
      <c r="K40" s="45">
        <f t="shared" si="4"/>
        <v>-11158206</v>
      </c>
      <c r="L40" s="45">
        <f t="shared" si="4"/>
        <v>-16792601</v>
      </c>
      <c r="M40" s="45">
        <f t="shared" si="4"/>
        <v>-17952790</v>
      </c>
      <c r="N40" s="45">
        <f>+M40</f>
        <v>-17952790</v>
      </c>
      <c r="O40" s="45">
        <f t="shared" si="4"/>
        <v>-17952790</v>
      </c>
      <c r="P40" s="45">
        <f t="shared" si="4"/>
        <v>-17952790</v>
      </c>
      <c r="Q40" s="45">
        <f t="shared" si="4"/>
        <v>-17952790</v>
      </c>
      <c r="R40" s="45">
        <f>+Q40</f>
        <v>-17952790</v>
      </c>
      <c r="S40" s="45">
        <f t="shared" si="4"/>
        <v>-17952790</v>
      </c>
      <c r="T40" s="45">
        <f t="shared" si="4"/>
        <v>-17952790</v>
      </c>
      <c r="U40" s="45">
        <f t="shared" si="4"/>
        <v>-17952790</v>
      </c>
      <c r="V40" s="45">
        <f>+U40</f>
        <v>-17952790</v>
      </c>
      <c r="W40" s="45">
        <f>+V40</f>
        <v>-17952790</v>
      </c>
      <c r="X40" s="45">
        <f t="shared" si="4"/>
        <v>0</v>
      </c>
      <c r="Y40" s="45">
        <f t="shared" si="4"/>
        <v>-17952790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193766602</v>
      </c>
      <c r="G7" s="20">
        <v>661630</v>
      </c>
      <c r="H7" s="20">
        <v>759748</v>
      </c>
      <c r="I7" s="20">
        <v>522979</v>
      </c>
      <c r="J7" s="20">
        <v>1944357</v>
      </c>
      <c r="K7" s="20">
        <v>120108</v>
      </c>
      <c r="L7" s="20">
        <v>2513203</v>
      </c>
      <c r="M7" s="20">
        <v>2372728</v>
      </c>
      <c r="N7" s="20">
        <v>5006039</v>
      </c>
      <c r="O7" s="20"/>
      <c r="P7" s="20"/>
      <c r="Q7" s="20"/>
      <c r="R7" s="20"/>
      <c r="S7" s="20"/>
      <c r="T7" s="20"/>
      <c r="U7" s="20"/>
      <c r="V7" s="20"/>
      <c r="W7" s="20">
        <v>6950396</v>
      </c>
      <c r="X7" s="20">
        <v>96883302</v>
      </c>
      <c r="Y7" s="20">
        <v>-89932906</v>
      </c>
      <c r="Z7" s="21">
        <v>-92.82601247426517</v>
      </c>
      <c r="AA7" s="22">
        <v>193766602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14020688</v>
      </c>
      <c r="G8" s="20">
        <v>6618</v>
      </c>
      <c r="H8" s="20"/>
      <c r="I8" s="20">
        <v>1637</v>
      </c>
      <c r="J8" s="20">
        <v>8255</v>
      </c>
      <c r="K8" s="20">
        <v>2274</v>
      </c>
      <c r="L8" s="20">
        <v>893120</v>
      </c>
      <c r="M8" s="20">
        <v>898889</v>
      </c>
      <c r="N8" s="20">
        <v>1794283</v>
      </c>
      <c r="O8" s="20"/>
      <c r="P8" s="20"/>
      <c r="Q8" s="20"/>
      <c r="R8" s="20"/>
      <c r="S8" s="20"/>
      <c r="T8" s="20"/>
      <c r="U8" s="20"/>
      <c r="V8" s="20"/>
      <c r="W8" s="20">
        <v>1802538</v>
      </c>
      <c r="X8" s="20">
        <v>7010346</v>
      </c>
      <c r="Y8" s="20">
        <v>-5207808</v>
      </c>
      <c r="Z8" s="21">
        <v>-74.287460276568368</v>
      </c>
      <c r="AA8" s="22">
        <v>14020688</v>
      </c>
    </row>
    <row r="9" spans="1:27" x14ac:dyDescent="0.25">
      <c r="A9" s="23" t="s">
        <v>37</v>
      </c>
      <c r="B9" s="17" t="s">
        <v>6</v>
      </c>
      <c r="C9" s="18">
        <v>9713</v>
      </c>
      <c r="D9" s="18"/>
      <c r="E9" s="19">
        <v>57670260</v>
      </c>
      <c r="F9" s="20">
        <v>57670260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28835136</v>
      </c>
      <c r="Y9" s="20">
        <v>-28835136</v>
      </c>
      <c r="Z9" s="21">
        <v>-100</v>
      </c>
      <c r="AA9" s="22">
        <v>57670260</v>
      </c>
    </row>
    <row r="10" spans="1:27" x14ac:dyDescent="0.25">
      <c r="A10" s="23" t="s">
        <v>38</v>
      </c>
      <c r="B10" s="17" t="s">
        <v>6</v>
      </c>
      <c r="C10" s="18">
        <v>-362301245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-103118518</v>
      </c>
      <c r="D14" s="18"/>
      <c r="E14" s="19"/>
      <c r="F14" s="20"/>
      <c r="G14" s="20">
        <v>-1794227</v>
      </c>
      <c r="H14" s="20">
        <v>-7507860</v>
      </c>
      <c r="I14" s="20">
        <v>-6929013</v>
      </c>
      <c r="J14" s="20">
        <v>-16231100</v>
      </c>
      <c r="K14" s="20">
        <v>-16792439</v>
      </c>
      <c r="L14" s="20">
        <v>-12546275</v>
      </c>
      <c r="M14" s="20">
        <v>-29050433</v>
      </c>
      <c r="N14" s="20">
        <v>-58389147</v>
      </c>
      <c r="O14" s="20"/>
      <c r="P14" s="20"/>
      <c r="Q14" s="20"/>
      <c r="R14" s="20"/>
      <c r="S14" s="20"/>
      <c r="T14" s="20"/>
      <c r="U14" s="20"/>
      <c r="V14" s="20"/>
      <c r="W14" s="20">
        <v>-74620247</v>
      </c>
      <c r="X14" s="20"/>
      <c r="Y14" s="20">
        <v>-74620247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265457550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-16670057</v>
      </c>
      <c r="L17" s="28">
        <f t="shared" si="0"/>
        <v>-9139952</v>
      </c>
      <c r="M17" s="28">
        <f t="shared" si="0"/>
        <v>-25778816</v>
      </c>
      <c r="N17" s="28">
        <f t="shared" si="0"/>
        <v>-51588825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-65867313</v>
      </c>
      <c r="X17" s="28">
        <f t="shared" si="0"/>
        <v>132728784</v>
      </c>
      <c r="Y17" s="28">
        <f t="shared" si="0"/>
        <v>-198596097</v>
      </c>
      <c r="Z17" s="29">
        <f>+IF(X17&lt;&gt;0,+(Y17/X17)*100,0)</f>
        <v>-149.62549268891064</v>
      </c>
      <c r="AA17" s="30">
        <f>SUM(AA6:AA16)</f>
        <v>265457550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-20004</v>
      </c>
      <c r="D23" s="40"/>
      <c r="E23" s="19"/>
      <c r="F23" s="20"/>
      <c r="G23" s="36">
        <v>1517</v>
      </c>
      <c r="H23" s="36">
        <v>67402</v>
      </c>
      <c r="I23" s="36">
        <v>15431</v>
      </c>
      <c r="J23" s="20">
        <v>84350</v>
      </c>
      <c r="K23" s="36">
        <v>8731</v>
      </c>
      <c r="L23" s="36"/>
      <c r="M23" s="20"/>
      <c r="N23" s="36">
        <v>8731</v>
      </c>
      <c r="O23" s="36"/>
      <c r="P23" s="36"/>
      <c r="Q23" s="20"/>
      <c r="R23" s="36"/>
      <c r="S23" s="36"/>
      <c r="T23" s="20"/>
      <c r="U23" s="36"/>
      <c r="V23" s="36"/>
      <c r="W23" s="36">
        <v>93081</v>
      </c>
      <c r="X23" s="20"/>
      <c r="Y23" s="36">
        <v>93081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-144062910</v>
      </c>
      <c r="D26" s="18"/>
      <c r="E26" s="19"/>
      <c r="F26" s="20"/>
      <c r="G26" s="20">
        <v>-16844961</v>
      </c>
      <c r="H26" s="20">
        <v>-20715310</v>
      </c>
      <c r="I26" s="20">
        <v>-6881243</v>
      </c>
      <c r="J26" s="20">
        <v>-44441514</v>
      </c>
      <c r="K26" s="20">
        <v>-44704419</v>
      </c>
      <c r="L26" s="20">
        <v>-5223948</v>
      </c>
      <c r="M26" s="20">
        <v>-30527759</v>
      </c>
      <c r="N26" s="20">
        <v>-80456126</v>
      </c>
      <c r="O26" s="20"/>
      <c r="P26" s="20"/>
      <c r="Q26" s="20"/>
      <c r="R26" s="20"/>
      <c r="S26" s="20"/>
      <c r="T26" s="20"/>
      <c r="U26" s="20"/>
      <c r="V26" s="20"/>
      <c r="W26" s="20">
        <v>-124897640</v>
      </c>
      <c r="X26" s="20"/>
      <c r="Y26" s="20">
        <v>-124897640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-144082914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-16843444</v>
      </c>
      <c r="H27" s="28">
        <f t="shared" si="1"/>
        <v>-20647908</v>
      </c>
      <c r="I27" s="28">
        <f t="shared" si="1"/>
        <v>-6865812</v>
      </c>
      <c r="J27" s="28">
        <f t="shared" si="1"/>
        <v>-44357164</v>
      </c>
      <c r="K27" s="28">
        <f t="shared" si="1"/>
        <v>-44695688</v>
      </c>
      <c r="L27" s="28">
        <f t="shared" si="1"/>
        <v>-5223948</v>
      </c>
      <c r="M27" s="28">
        <f t="shared" si="1"/>
        <v>-30527759</v>
      </c>
      <c r="N27" s="28">
        <f t="shared" si="1"/>
        <v>-80447395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-124804559</v>
      </c>
      <c r="X27" s="28">
        <f t="shared" si="1"/>
        <v>0</v>
      </c>
      <c r="Y27" s="28">
        <f t="shared" si="1"/>
        <v>-124804559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393643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-602755767</v>
      </c>
      <c r="D38" s="32">
        <f>+D17+D27+D36</f>
        <v>0</v>
      </c>
      <c r="E38" s="33">
        <f t="shared" si="3"/>
        <v>265457550</v>
      </c>
      <c r="F38" s="2">
        <f t="shared" si="3"/>
        <v>265457550</v>
      </c>
      <c r="G38" s="2">
        <f t="shared" si="3"/>
        <v>-17969423</v>
      </c>
      <c r="H38" s="2">
        <f t="shared" si="3"/>
        <v>-27396020</v>
      </c>
      <c r="I38" s="2">
        <f t="shared" si="3"/>
        <v>-13270209</v>
      </c>
      <c r="J38" s="2">
        <f t="shared" si="3"/>
        <v>-58635652</v>
      </c>
      <c r="K38" s="2">
        <f t="shared" si="3"/>
        <v>-61365745</v>
      </c>
      <c r="L38" s="2">
        <f t="shared" si="3"/>
        <v>-14363900</v>
      </c>
      <c r="M38" s="2">
        <f t="shared" si="3"/>
        <v>-56306575</v>
      </c>
      <c r="N38" s="2">
        <f t="shared" si="3"/>
        <v>-132036220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-190671872</v>
      </c>
      <c r="X38" s="2">
        <f t="shared" si="3"/>
        <v>132728784</v>
      </c>
      <c r="Y38" s="2">
        <f t="shared" si="3"/>
        <v>-323400656</v>
      </c>
      <c r="Z38" s="34">
        <f>+IF(X38&lt;&gt;0,+(Y38/X38)*100,0)</f>
        <v>-243.65525416099646</v>
      </c>
      <c r="AA38" s="35">
        <f>+AA17+AA27+AA36</f>
        <v>265457550</v>
      </c>
    </row>
    <row r="39" spans="1:27" x14ac:dyDescent="0.25">
      <c r="A39" s="23" t="s">
        <v>60</v>
      </c>
      <c r="B39" s="17"/>
      <c r="C39" s="32">
        <v>-514746422</v>
      </c>
      <c r="D39" s="32"/>
      <c r="E39" s="33"/>
      <c r="F39" s="2"/>
      <c r="G39" s="2"/>
      <c r="H39" s="2">
        <f>+G40+H60</f>
        <v>-17969423</v>
      </c>
      <c r="I39" s="2">
        <f>+H40+I60</f>
        <v>-43467398</v>
      </c>
      <c r="J39" s="2">
        <f>+G39</f>
        <v>0</v>
      </c>
      <c r="K39" s="2">
        <f>+I40+K60</f>
        <v>-56737607</v>
      </c>
      <c r="L39" s="2">
        <f>+K40+L60</f>
        <v>-118103352</v>
      </c>
      <c r="M39" s="2">
        <f>+L40+M60</f>
        <v>-132467252</v>
      </c>
      <c r="N39" s="2">
        <f>+K39</f>
        <v>-56737607</v>
      </c>
      <c r="O39" s="2">
        <f>+M40+O60</f>
        <v>-188773827</v>
      </c>
      <c r="P39" s="2">
        <f>+O40+P60</f>
        <v>-188773827</v>
      </c>
      <c r="Q39" s="2">
        <f>+P40+Q60</f>
        <v>-188773827</v>
      </c>
      <c r="R39" s="2">
        <f>+O39</f>
        <v>-188773827</v>
      </c>
      <c r="S39" s="2">
        <f>+Q40+S60</f>
        <v>-188773827</v>
      </c>
      <c r="T39" s="2">
        <f>+S40+T60</f>
        <v>-188773827</v>
      </c>
      <c r="U39" s="2">
        <f>+T40+U60</f>
        <v>-188773827</v>
      </c>
      <c r="V39" s="2">
        <f>+S39</f>
        <v>-188773827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-1117502189</v>
      </c>
      <c r="D40" s="43">
        <f t="shared" ref="D40:AA40" si="4">+D38+D39</f>
        <v>0</v>
      </c>
      <c r="E40" s="44">
        <f t="shared" si="4"/>
        <v>265457550</v>
      </c>
      <c r="F40" s="45">
        <f t="shared" si="4"/>
        <v>265457550</v>
      </c>
      <c r="G40" s="45">
        <f t="shared" si="4"/>
        <v>-17969423</v>
      </c>
      <c r="H40" s="45">
        <f t="shared" si="4"/>
        <v>-45365443</v>
      </c>
      <c r="I40" s="45">
        <f t="shared" si="4"/>
        <v>-56737607</v>
      </c>
      <c r="J40" s="45">
        <f>+I40</f>
        <v>-56737607</v>
      </c>
      <c r="K40" s="45">
        <f t="shared" si="4"/>
        <v>-118103352</v>
      </c>
      <c r="L40" s="45">
        <f t="shared" si="4"/>
        <v>-132467252</v>
      </c>
      <c r="M40" s="45">
        <f t="shared" si="4"/>
        <v>-188773827</v>
      </c>
      <c r="N40" s="45">
        <f>+M40</f>
        <v>-188773827</v>
      </c>
      <c r="O40" s="45">
        <f t="shared" si="4"/>
        <v>-188773827</v>
      </c>
      <c r="P40" s="45">
        <f t="shared" si="4"/>
        <v>-188773827</v>
      </c>
      <c r="Q40" s="45">
        <f t="shared" si="4"/>
        <v>-188773827</v>
      </c>
      <c r="R40" s="45">
        <f>+Q40</f>
        <v>-188773827</v>
      </c>
      <c r="S40" s="45">
        <f t="shared" si="4"/>
        <v>-188773827</v>
      </c>
      <c r="T40" s="45">
        <f t="shared" si="4"/>
        <v>-188773827</v>
      </c>
      <c r="U40" s="45">
        <f t="shared" si="4"/>
        <v>-188773827</v>
      </c>
      <c r="V40" s="45">
        <f>+U40</f>
        <v>-188773827</v>
      </c>
      <c r="W40" s="45">
        <f>+V40</f>
        <v>-188773827</v>
      </c>
      <c r="X40" s="45">
        <f t="shared" si="4"/>
        <v>132728784</v>
      </c>
      <c r="Y40" s="45">
        <f t="shared" si="4"/>
        <v>-323400656</v>
      </c>
      <c r="Z40" s="46">
        <f>+IF(X40&lt;&gt;0,+(Y40/X40)*100,0)</f>
        <v>-243.65525416099646</v>
      </c>
      <c r="AA40" s="47">
        <f t="shared" si="4"/>
        <v>265457550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>
        <v>7220208</v>
      </c>
      <c r="L7" s="20">
        <v>6841833</v>
      </c>
      <c r="M7" s="20">
        <v>6331183</v>
      </c>
      <c r="N7" s="20">
        <v>20393224</v>
      </c>
      <c r="O7" s="20"/>
      <c r="P7" s="20"/>
      <c r="Q7" s="20"/>
      <c r="R7" s="20"/>
      <c r="S7" s="20"/>
      <c r="T7" s="20"/>
      <c r="U7" s="20"/>
      <c r="V7" s="20"/>
      <c r="W7" s="20">
        <v>40212957</v>
      </c>
      <c r="X7" s="20"/>
      <c r="Y7" s="20">
        <v>40212957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>
        <v>-674151</v>
      </c>
      <c r="L14" s="20">
        <v>-454730</v>
      </c>
      <c r="M14" s="20">
        <v>-481030</v>
      </c>
      <c r="N14" s="20">
        <v>-1609911</v>
      </c>
      <c r="O14" s="20"/>
      <c r="P14" s="20"/>
      <c r="Q14" s="20"/>
      <c r="R14" s="20"/>
      <c r="S14" s="20"/>
      <c r="T14" s="20"/>
      <c r="U14" s="20"/>
      <c r="V14" s="20"/>
      <c r="W14" s="20">
        <v>-3780549</v>
      </c>
      <c r="X14" s="20"/>
      <c r="Y14" s="20">
        <v>-3780549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-391968</v>
      </c>
      <c r="N15" s="20">
        <v>-1175904</v>
      </c>
      <c r="O15" s="20"/>
      <c r="P15" s="20"/>
      <c r="Q15" s="20"/>
      <c r="R15" s="20"/>
      <c r="S15" s="20"/>
      <c r="T15" s="20"/>
      <c r="U15" s="20"/>
      <c r="V15" s="20"/>
      <c r="W15" s="20">
        <v>-1959840</v>
      </c>
      <c r="X15" s="20"/>
      <c r="Y15" s="20">
        <v>-1959840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6154089</v>
      </c>
      <c r="L17" s="28">
        <f t="shared" si="0"/>
        <v>5995135</v>
      </c>
      <c r="M17" s="28">
        <f t="shared" si="0"/>
        <v>5458185</v>
      </c>
      <c r="N17" s="28">
        <f t="shared" si="0"/>
        <v>17607409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34472568</v>
      </c>
      <c r="X17" s="28">
        <f t="shared" si="0"/>
        <v>0</v>
      </c>
      <c r="Y17" s="28">
        <f t="shared" si="0"/>
        <v>34472568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-24269954</v>
      </c>
      <c r="D26" s="18"/>
      <c r="E26" s="19"/>
      <c r="F26" s="20"/>
      <c r="G26" s="20"/>
      <c r="H26" s="20">
        <v>-478563</v>
      </c>
      <c r="I26" s="20">
        <v>-1086374</v>
      </c>
      <c r="J26" s="20">
        <v>-1564937</v>
      </c>
      <c r="K26" s="20">
        <v>-1664817</v>
      </c>
      <c r="L26" s="20">
        <v>-3105031</v>
      </c>
      <c r="M26" s="20">
        <v>-705156</v>
      </c>
      <c r="N26" s="20">
        <v>-5475004</v>
      </c>
      <c r="O26" s="20"/>
      <c r="P26" s="20"/>
      <c r="Q26" s="20"/>
      <c r="R26" s="20"/>
      <c r="S26" s="20"/>
      <c r="T26" s="20"/>
      <c r="U26" s="20"/>
      <c r="V26" s="20"/>
      <c r="W26" s="20">
        <v>-7039941</v>
      </c>
      <c r="X26" s="20"/>
      <c r="Y26" s="20">
        <v>-7039941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-24269954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-478563</v>
      </c>
      <c r="I27" s="28">
        <f t="shared" si="1"/>
        <v>-1086374</v>
      </c>
      <c r="J27" s="28">
        <f t="shared" si="1"/>
        <v>-1564937</v>
      </c>
      <c r="K27" s="28">
        <f t="shared" si="1"/>
        <v>-1664817</v>
      </c>
      <c r="L27" s="28">
        <f t="shared" si="1"/>
        <v>-3105031</v>
      </c>
      <c r="M27" s="28">
        <f t="shared" si="1"/>
        <v>-705156</v>
      </c>
      <c r="N27" s="28">
        <f t="shared" si="1"/>
        <v>-5475004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-7039941</v>
      </c>
      <c r="X27" s="28">
        <f t="shared" si="1"/>
        <v>0</v>
      </c>
      <c r="Y27" s="28">
        <f t="shared" si="1"/>
        <v>-7039941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67787130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5541139</v>
      </c>
      <c r="H38" s="2">
        <f t="shared" si="3"/>
        <v>4164182</v>
      </c>
      <c r="I38" s="2">
        <f t="shared" si="3"/>
        <v>5594901</v>
      </c>
      <c r="J38" s="2">
        <f t="shared" si="3"/>
        <v>15300222</v>
      </c>
      <c r="K38" s="2">
        <f t="shared" si="3"/>
        <v>4489272</v>
      </c>
      <c r="L38" s="2">
        <f t="shared" si="3"/>
        <v>2890104</v>
      </c>
      <c r="M38" s="2">
        <f t="shared" si="3"/>
        <v>4753029</v>
      </c>
      <c r="N38" s="2">
        <f t="shared" si="3"/>
        <v>12132405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27432627</v>
      </c>
      <c r="X38" s="2">
        <f t="shared" si="3"/>
        <v>0</v>
      </c>
      <c r="Y38" s="2">
        <f t="shared" si="3"/>
        <v>27432627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429278</v>
      </c>
      <c r="D39" s="32"/>
      <c r="E39" s="33"/>
      <c r="F39" s="2"/>
      <c r="G39" s="2"/>
      <c r="H39" s="2">
        <f>+G40+H60</f>
        <v>5541139</v>
      </c>
      <c r="I39" s="2">
        <f>+H40+I60</f>
        <v>9705321</v>
      </c>
      <c r="J39" s="2">
        <f>+G39</f>
        <v>0</v>
      </c>
      <c r="K39" s="2">
        <f>+I40+K60</f>
        <v>15300222</v>
      </c>
      <c r="L39" s="2">
        <f>+K40+L60</f>
        <v>19789494</v>
      </c>
      <c r="M39" s="2">
        <f>+L40+M60</f>
        <v>22679598</v>
      </c>
      <c r="N39" s="2">
        <f>+K39</f>
        <v>15300222</v>
      </c>
      <c r="O39" s="2">
        <f>+M40+O60</f>
        <v>27432627</v>
      </c>
      <c r="P39" s="2">
        <f>+O40+P60</f>
        <v>27432627</v>
      </c>
      <c r="Q39" s="2">
        <f>+P40+Q60</f>
        <v>27432627</v>
      </c>
      <c r="R39" s="2">
        <f>+O39</f>
        <v>27432627</v>
      </c>
      <c r="S39" s="2">
        <f>+Q40+S60</f>
        <v>27432627</v>
      </c>
      <c r="T39" s="2">
        <f>+S40+T60</f>
        <v>27432627</v>
      </c>
      <c r="U39" s="2">
        <f>+T40+U60</f>
        <v>27432627</v>
      </c>
      <c r="V39" s="2">
        <f>+S39</f>
        <v>27432627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68216408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5541139</v>
      </c>
      <c r="H40" s="45">
        <f t="shared" si="4"/>
        <v>9705321</v>
      </c>
      <c r="I40" s="45">
        <f t="shared" si="4"/>
        <v>15300222</v>
      </c>
      <c r="J40" s="45">
        <f>+I40</f>
        <v>15300222</v>
      </c>
      <c r="K40" s="45">
        <f t="shared" si="4"/>
        <v>19789494</v>
      </c>
      <c r="L40" s="45">
        <f t="shared" si="4"/>
        <v>22679598</v>
      </c>
      <c r="M40" s="45">
        <f t="shared" si="4"/>
        <v>27432627</v>
      </c>
      <c r="N40" s="45">
        <f>+M40</f>
        <v>27432627</v>
      </c>
      <c r="O40" s="45">
        <f t="shared" si="4"/>
        <v>27432627</v>
      </c>
      <c r="P40" s="45">
        <f t="shared" si="4"/>
        <v>27432627</v>
      </c>
      <c r="Q40" s="45">
        <f t="shared" si="4"/>
        <v>27432627</v>
      </c>
      <c r="R40" s="45">
        <f>+Q40</f>
        <v>27432627</v>
      </c>
      <c r="S40" s="45">
        <f t="shared" si="4"/>
        <v>27432627</v>
      </c>
      <c r="T40" s="45">
        <f t="shared" si="4"/>
        <v>27432627</v>
      </c>
      <c r="U40" s="45">
        <f t="shared" si="4"/>
        <v>27432627</v>
      </c>
      <c r="V40" s="45">
        <f>+U40</f>
        <v>27432627</v>
      </c>
      <c r="W40" s="45">
        <f>+V40</f>
        <v>27432627</v>
      </c>
      <c r="X40" s="45">
        <f t="shared" si="4"/>
        <v>0</v>
      </c>
      <c r="Y40" s="45">
        <f t="shared" si="4"/>
        <v>27432627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91333725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40666858</v>
      </c>
      <c r="Y7" s="20">
        <v>-40614798</v>
      </c>
      <c r="Z7" s="21">
        <v>-99.871984208861193</v>
      </c>
      <c r="AA7" s="22">
        <v>91333725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7908048</v>
      </c>
      <c r="Y9" s="20">
        <v>-7908048</v>
      </c>
      <c r="Z9" s="21">
        <v>-100</v>
      </c>
      <c r="AA9" s="22">
        <v>15816100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1897500</v>
      </c>
      <c r="Y10" s="20">
        <v>-1897500</v>
      </c>
      <c r="Z10" s="21">
        <v>-100</v>
      </c>
      <c r="AA10" s="22">
        <v>3795000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>
        <v>448</v>
      </c>
      <c r="L14" s="20">
        <v>-296271</v>
      </c>
      <c r="M14" s="20">
        <v>-296271</v>
      </c>
      <c r="N14" s="20">
        <v>-592094</v>
      </c>
      <c r="O14" s="20"/>
      <c r="P14" s="20"/>
      <c r="Q14" s="20"/>
      <c r="R14" s="20"/>
      <c r="S14" s="20"/>
      <c r="T14" s="20"/>
      <c r="U14" s="20"/>
      <c r="V14" s="20"/>
      <c r="W14" s="20">
        <v>-1605729</v>
      </c>
      <c r="X14" s="20"/>
      <c r="Y14" s="20">
        <v>-1605729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-1282512</v>
      </c>
      <c r="Y15" s="20">
        <v>1282512</v>
      </c>
      <c r="Z15" s="21">
        <v>-100</v>
      </c>
      <c r="AA15" s="22">
        <v>-2565035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108379790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448</v>
      </c>
      <c r="L17" s="28">
        <f t="shared" si="0"/>
        <v>-296271</v>
      </c>
      <c r="M17" s="28">
        <f t="shared" si="0"/>
        <v>-296271</v>
      </c>
      <c r="N17" s="28">
        <f t="shared" si="0"/>
        <v>-592094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-1553669</v>
      </c>
      <c r="X17" s="28">
        <f t="shared" si="0"/>
        <v>49189894</v>
      </c>
      <c r="Y17" s="28">
        <f t="shared" si="0"/>
        <v>-50743563</v>
      </c>
      <c r="Z17" s="29">
        <f>+IF(X17&lt;&gt;0,+(Y17/X17)*100,0)</f>
        <v>-103.15851260016946</v>
      </c>
      <c r="AA17" s="30">
        <f>SUM(AA6:AA16)</f>
        <v>108379790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-40322607</v>
      </c>
      <c r="D26" s="18"/>
      <c r="E26" s="19">
        <v>-54263753</v>
      </c>
      <c r="F26" s="20">
        <v>-55483983</v>
      </c>
      <c r="G26" s="20">
        <v>-1346059</v>
      </c>
      <c r="H26" s="20">
        <v>-21952938</v>
      </c>
      <c r="I26" s="20">
        <v>-2961252</v>
      </c>
      <c r="J26" s="20">
        <v>-26260249</v>
      </c>
      <c r="K26" s="20">
        <v>-6763925</v>
      </c>
      <c r="L26" s="20">
        <v>-4432467</v>
      </c>
      <c r="M26" s="20">
        <v>-6985619</v>
      </c>
      <c r="N26" s="20">
        <v>-18182011</v>
      </c>
      <c r="O26" s="20"/>
      <c r="P26" s="20"/>
      <c r="Q26" s="20"/>
      <c r="R26" s="20"/>
      <c r="S26" s="20"/>
      <c r="T26" s="20"/>
      <c r="U26" s="20"/>
      <c r="V26" s="20"/>
      <c r="W26" s="20">
        <v>-44442260</v>
      </c>
      <c r="X26" s="20">
        <v>-27741942</v>
      </c>
      <c r="Y26" s="20">
        <v>-16700318</v>
      </c>
      <c r="Z26" s="21">
        <v>60.19880655795474</v>
      </c>
      <c r="AA26" s="22">
        <v>-55483983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-40322607</v>
      </c>
      <c r="D27" s="26">
        <f>SUM(D21:D26)</f>
        <v>0</v>
      </c>
      <c r="E27" s="27">
        <f t="shared" si="1"/>
        <v>-54263753</v>
      </c>
      <c r="F27" s="28">
        <f t="shared" si="1"/>
        <v>-55483983</v>
      </c>
      <c r="G27" s="28">
        <f t="shared" si="1"/>
        <v>-1346059</v>
      </c>
      <c r="H27" s="28">
        <f t="shared" si="1"/>
        <v>-21952938</v>
      </c>
      <c r="I27" s="28">
        <f t="shared" si="1"/>
        <v>-2961252</v>
      </c>
      <c r="J27" s="28">
        <f t="shared" si="1"/>
        <v>-26260249</v>
      </c>
      <c r="K27" s="28">
        <f t="shared" si="1"/>
        <v>-6763925</v>
      </c>
      <c r="L27" s="28">
        <f t="shared" si="1"/>
        <v>-4432467</v>
      </c>
      <c r="M27" s="28">
        <f t="shared" si="1"/>
        <v>-6985619</v>
      </c>
      <c r="N27" s="28">
        <f t="shared" si="1"/>
        <v>-18182011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-44442260</v>
      </c>
      <c r="X27" s="28">
        <f t="shared" si="1"/>
        <v>-27741942</v>
      </c>
      <c r="Y27" s="28">
        <f t="shared" si="1"/>
        <v>-16700318</v>
      </c>
      <c r="Z27" s="29">
        <f>+IF(X27&lt;&gt;0,+(Y27/X27)*100,0)</f>
        <v>60.19880655795474</v>
      </c>
      <c r="AA27" s="30">
        <f>SUM(AA21:AA26)</f>
        <v>-55483983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-35564972</v>
      </c>
      <c r="D38" s="32">
        <f>+D17+D27+D36</f>
        <v>0</v>
      </c>
      <c r="E38" s="33">
        <f t="shared" si="3"/>
        <v>54116037</v>
      </c>
      <c r="F38" s="2">
        <f t="shared" si="3"/>
        <v>52895807</v>
      </c>
      <c r="G38" s="2">
        <f t="shared" si="3"/>
        <v>-2677754</v>
      </c>
      <c r="H38" s="2">
        <f t="shared" si="3"/>
        <v>-21190723</v>
      </c>
      <c r="I38" s="2">
        <f t="shared" si="3"/>
        <v>-3353347</v>
      </c>
      <c r="J38" s="2">
        <f t="shared" si="3"/>
        <v>-27221824</v>
      </c>
      <c r="K38" s="2">
        <f t="shared" si="3"/>
        <v>-6763477</v>
      </c>
      <c r="L38" s="2">
        <f t="shared" si="3"/>
        <v>-4728738</v>
      </c>
      <c r="M38" s="2">
        <f t="shared" si="3"/>
        <v>-7281890</v>
      </c>
      <c r="N38" s="2">
        <f t="shared" si="3"/>
        <v>-18774105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-45995929</v>
      </c>
      <c r="X38" s="2">
        <f t="shared" si="3"/>
        <v>21447952</v>
      </c>
      <c r="Y38" s="2">
        <f t="shared" si="3"/>
        <v>-67443881</v>
      </c>
      <c r="Z38" s="34">
        <f>+IF(X38&lt;&gt;0,+(Y38/X38)*100,0)</f>
        <v>-314.45371101166211</v>
      </c>
      <c r="AA38" s="35">
        <f>+AA17+AA27+AA36</f>
        <v>52895807</v>
      </c>
    </row>
    <row r="39" spans="1:27" x14ac:dyDescent="0.25">
      <c r="A39" s="23" t="s">
        <v>60</v>
      </c>
      <c r="B39" s="17"/>
      <c r="C39" s="32">
        <v>-103918383</v>
      </c>
      <c r="D39" s="32"/>
      <c r="E39" s="33">
        <v>-103918383</v>
      </c>
      <c r="F39" s="2">
        <v>-103918383</v>
      </c>
      <c r="G39" s="2">
        <v>-149949574</v>
      </c>
      <c r="H39" s="2">
        <f>+G40+H60</f>
        <v>-152627328</v>
      </c>
      <c r="I39" s="2">
        <f>+H40+I60</f>
        <v>-173818051</v>
      </c>
      <c r="J39" s="2">
        <f>+G39</f>
        <v>-149949574</v>
      </c>
      <c r="K39" s="2">
        <f>+I40+K60</f>
        <v>-177171398</v>
      </c>
      <c r="L39" s="2">
        <f>+K40+L60</f>
        <v>-183934875</v>
      </c>
      <c r="M39" s="2">
        <f>+L40+M60</f>
        <v>-188663613</v>
      </c>
      <c r="N39" s="2">
        <f>+K39</f>
        <v>-177171398</v>
      </c>
      <c r="O39" s="2">
        <f>+M40+O60</f>
        <v>-195945503</v>
      </c>
      <c r="P39" s="2">
        <f>+O40+P60</f>
        <v>-195945503</v>
      </c>
      <c r="Q39" s="2">
        <f>+P40+Q60</f>
        <v>-195945503</v>
      </c>
      <c r="R39" s="2">
        <f>+O39</f>
        <v>-195945503</v>
      </c>
      <c r="S39" s="2">
        <f>+Q40+S60</f>
        <v>-195945503</v>
      </c>
      <c r="T39" s="2">
        <f>+S40+T60</f>
        <v>-195945503</v>
      </c>
      <c r="U39" s="2">
        <f>+T40+U60</f>
        <v>-195945503</v>
      </c>
      <c r="V39" s="2">
        <f>+S39</f>
        <v>-195945503</v>
      </c>
      <c r="W39" s="2">
        <f>+G39</f>
        <v>-149949574</v>
      </c>
      <c r="X39" s="2">
        <v>-103918383</v>
      </c>
      <c r="Y39" s="2">
        <f>+W39-X39</f>
        <v>-46031191</v>
      </c>
      <c r="Z39" s="34">
        <f>+IF(X39&lt;&gt;0,+(Y39/X39)*100,0)</f>
        <v>44.295522766169292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-139483355</v>
      </c>
      <c r="D40" s="43">
        <f t="shared" ref="D40:AA40" si="4">+D38+D39</f>
        <v>0</v>
      </c>
      <c r="E40" s="44">
        <f t="shared" si="4"/>
        <v>-49802346</v>
      </c>
      <c r="F40" s="45">
        <f t="shared" si="4"/>
        <v>-51022576</v>
      </c>
      <c r="G40" s="45">
        <f t="shared" si="4"/>
        <v>-152627328</v>
      </c>
      <c r="H40" s="45">
        <f t="shared" si="4"/>
        <v>-173818051</v>
      </c>
      <c r="I40" s="45">
        <f t="shared" si="4"/>
        <v>-177171398</v>
      </c>
      <c r="J40" s="45">
        <f>+I40</f>
        <v>-177171398</v>
      </c>
      <c r="K40" s="45">
        <f t="shared" si="4"/>
        <v>-183934875</v>
      </c>
      <c r="L40" s="45">
        <f t="shared" si="4"/>
        <v>-188663613</v>
      </c>
      <c r="M40" s="45">
        <f t="shared" si="4"/>
        <v>-195945503</v>
      </c>
      <c r="N40" s="45">
        <f>+M40</f>
        <v>-195945503</v>
      </c>
      <c r="O40" s="45">
        <f t="shared" si="4"/>
        <v>-195945503</v>
      </c>
      <c r="P40" s="45">
        <f t="shared" si="4"/>
        <v>-195945503</v>
      </c>
      <c r="Q40" s="45">
        <f t="shared" si="4"/>
        <v>-195945503</v>
      </c>
      <c r="R40" s="45">
        <f>+Q40</f>
        <v>-195945503</v>
      </c>
      <c r="S40" s="45">
        <f t="shared" si="4"/>
        <v>-195945503</v>
      </c>
      <c r="T40" s="45">
        <f t="shared" si="4"/>
        <v>-195945503</v>
      </c>
      <c r="U40" s="45">
        <f t="shared" si="4"/>
        <v>-195945503</v>
      </c>
      <c r="V40" s="45">
        <f>+U40</f>
        <v>-195945503</v>
      </c>
      <c r="W40" s="45">
        <f>+V40</f>
        <v>-195945503</v>
      </c>
      <c r="X40" s="45">
        <f t="shared" si="4"/>
        <v>-82470431</v>
      </c>
      <c r="Y40" s="45">
        <f t="shared" si="4"/>
        <v>-113475072</v>
      </c>
      <c r="Z40" s="46">
        <f>+IF(X40&lt;&gt;0,+(Y40/X40)*100,0)</f>
        <v>137.59485748292016</v>
      </c>
      <c r="AA40" s="47">
        <f t="shared" si="4"/>
        <v>-51022576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119165239</v>
      </c>
      <c r="G7" s="20">
        <v>-2583417</v>
      </c>
      <c r="H7" s="20">
        <v>32167</v>
      </c>
      <c r="I7" s="20">
        <v>57599</v>
      </c>
      <c r="J7" s="20">
        <v>-2493651</v>
      </c>
      <c r="K7" s="20">
        <v>26046</v>
      </c>
      <c r="L7" s="20">
        <v>29639</v>
      </c>
      <c r="M7" s="20">
        <v>7774</v>
      </c>
      <c r="N7" s="20">
        <v>63459</v>
      </c>
      <c r="O7" s="20"/>
      <c r="P7" s="20"/>
      <c r="Q7" s="20"/>
      <c r="R7" s="20"/>
      <c r="S7" s="20"/>
      <c r="T7" s="20"/>
      <c r="U7" s="20"/>
      <c r="V7" s="20"/>
      <c r="W7" s="20">
        <v>-2430192</v>
      </c>
      <c r="X7" s="20">
        <v>59582634</v>
      </c>
      <c r="Y7" s="20">
        <v>-62012826</v>
      </c>
      <c r="Z7" s="21">
        <v>-104.07869178794613</v>
      </c>
      <c r="AA7" s="22">
        <v>119165239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4215245</v>
      </c>
      <c r="G8" s="20">
        <v>6792259</v>
      </c>
      <c r="H8" s="20">
        <v>7887975</v>
      </c>
      <c r="I8" s="20">
        <v>6944034</v>
      </c>
      <c r="J8" s="20">
        <v>21624268</v>
      </c>
      <c r="K8" s="20">
        <v>7691136</v>
      </c>
      <c r="L8" s="20">
        <v>7301835</v>
      </c>
      <c r="M8" s="20">
        <v>7413017</v>
      </c>
      <c r="N8" s="20">
        <v>22405988</v>
      </c>
      <c r="O8" s="20"/>
      <c r="P8" s="20"/>
      <c r="Q8" s="20"/>
      <c r="R8" s="20"/>
      <c r="S8" s="20"/>
      <c r="T8" s="20"/>
      <c r="U8" s="20"/>
      <c r="V8" s="20"/>
      <c r="W8" s="20">
        <v>44030256</v>
      </c>
      <c r="X8" s="20">
        <v>2107626</v>
      </c>
      <c r="Y8" s="20">
        <v>41922630</v>
      </c>
      <c r="Z8" s="21">
        <v>1989.0924670695845</v>
      </c>
      <c r="AA8" s="22">
        <v>4215245</v>
      </c>
    </row>
    <row r="9" spans="1:27" x14ac:dyDescent="0.25">
      <c r="A9" s="23" t="s">
        <v>37</v>
      </c>
      <c r="B9" s="17" t="s">
        <v>6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>
        <v>4000000</v>
      </c>
      <c r="L9" s="20"/>
      <c r="M9" s="20">
        <v>6836222</v>
      </c>
      <c r="N9" s="20">
        <v>10836222</v>
      </c>
      <c r="O9" s="20"/>
      <c r="P9" s="20"/>
      <c r="Q9" s="20"/>
      <c r="R9" s="20"/>
      <c r="S9" s="20"/>
      <c r="T9" s="20"/>
      <c r="U9" s="20"/>
      <c r="V9" s="20"/>
      <c r="W9" s="20">
        <v>27689997</v>
      </c>
      <c r="X9" s="20">
        <v>18280950</v>
      </c>
      <c r="Y9" s="20">
        <v>9409047</v>
      </c>
      <c r="Z9" s="21">
        <v>51.469135903768681</v>
      </c>
      <c r="AA9" s="22">
        <v>36561898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8260870</v>
      </c>
      <c r="F10" s="20">
        <v>8260870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4130430</v>
      </c>
      <c r="Y10" s="20">
        <v>-5897190</v>
      </c>
      <c r="Z10" s="21">
        <v>-142.7742390017504</v>
      </c>
      <c r="AA10" s="22">
        <v>8260870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4503570</v>
      </c>
      <c r="Y11" s="20">
        <v>-4503570</v>
      </c>
      <c r="Z11" s="21">
        <v>-100</v>
      </c>
      <c r="AA11" s="22">
        <v>9007144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-23749700</v>
      </c>
      <c r="D14" s="18"/>
      <c r="E14" s="19">
        <v>-55654586</v>
      </c>
      <c r="F14" s="20">
        <v>-55654586</v>
      </c>
      <c r="G14" s="20">
        <v>-2608312</v>
      </c>
      <c r="H14" s="20">
        <v>-865448</v>
      </c>
      <c r="I14" s="20">
        <v>-1577335</v>
      </c>
      <c r="J14" s="20">
        <v>-5051095</v>
      </c>
      <c r="K14" s="20">
        <v>-593878</v>
      </c>
      <c r="L14" s="20">
        <v>-854846</v>
      </c>
      <c r="M14" s="20">
        <v>-2300875</v>
      </c>
      <c r="N14" s="20">
        <v>-3749599</v>
      </c>
      <c r="O14" s="20"/>
      <c r="P14" s="20"/>
      <c r="Q14" s="20"/>
      <c r="R14" s="20"/>
      <c r="S14" s="20"/>
      <c r="T14" s="20"/>
      <c r="U14" s="20"/>
      <c r="V14" s="20"/>
      <c r="W14" s="20">
        <v>-8800694</v>
      </c>
      <c r="X14" s="20">
        <v>-26929993</v>
      </c>
      <c r="Y14" s="20">
        <v>18129299</v>
      </c>
      <c r="Z14" s="21">
        <v>-67.32010290533681</v>
      </c>
      <c r="AA14" s="22">
        <v>-55654586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-4311048</v>
      </c>
      <c r="Y15" s="20">
        <v>4311048</v>
      </c>
      <c r="Z15" s="21">
        <v>-100</v>
      </c>
      <c r="AA15" s="22">
        <v>-8622092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112933718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11123304</v>
      </c>
      <c r="L17" s="28">
        <f t="shared" si="0"/>
        <v>6476628</v>
      </c>
      <c r="M17" s="28">
        <f t="shared" si="0"/>
        <v>11956138</v>
      </c>
      <c r="N17" s="28">
        <f t="shared" si="0"/>
        <v>29556070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58722607</v>
      </c>
      <c r="X17" s="28">
        <f t="shared" si="0"/>
        <v>57364169</v>
      </c>
      <c r="Y17" s="28">
        <f t="shared" si="0"/>
        <v>1358438</v>
      </c>
      <c r="Z17" s="29">
        <f>+IF(X17&lt;&gt;0,+(Y17/X17)*100,0)</f>
        <v>2.3680949688297583</v>
      </c>
      <c r="AA17" s="30">
        <f>SUM(AA6:AA16)</f>
        <v>112933718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-9510603</v>
      </c>
      <c r="D26" s="18"/>
      <c r="E26" s="19">
        <v>-73755930</v>
      </c>
      <c r="F26" s="20">
        <v>-80400258</v>
      </c>
      <c r="G26" s="20"/>
      <c r="H26" s="20"/>
      <c r="I26" s="20">
        <v>-1627497</v>
      </c>
      <c r="J26" s="20">
        <v>-1627497</v>
      </c>
      <c r="K26" s="20">
        <v>-2789394</v>
      </c>
      <c r="L26" s="20">
        <v>-3697436</v>
      </c>
      <c r="M26" s="20">
        <v>-2522990</v>
      </c>
      <c r="N26" s="20">
        <v>-9009820</v>
      </c>
      <c r="O26" s="20"/>
      <c r="P26" s="20"/>
      <c r="Q26" s="20"/>
      <c r="R26" s="20"/>
      <c r="S26" s="20"/>
      <c r="T26" s="20"/>
      <c r="U26" s="20"/>
      <c r="V26" s="20"/>
      <c r="W26" s="20">
        <v>-10637317</v>
      </c>
      <c r="X26" s="20">
        <v>-25989756</v>
      </c>
      <c r="Y26" s="20">
        <v>15352439</v>
      </c>
      <c r="Z26" s="21">
        <v>-59.071116327525353</v>
      </c>
      <c r="AA26" s="22">
        <v>-80400258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-9510603</v>
      </c>
      <c r="D27" s="26">
        <f>SUM(D21:D26)</f>
        <v>0</v>
      </c>
      <c r="E27" s="27">
        <f t="shared" si="1"/>
        <v>-73755930</v>
      </c>
      <c r="F27" s="28">
        <f t="shared" si="1"/>
        <v>-80400258</v>
      </c>
      <c r="G27" s="28">
        <f t="shared" si="1"/>
        <v>0</v>
      </c>
      <c r="H27" s="28">
        <f t="shared" si="1"/>
        <v>0</v>
      </c>
      <c r="I27" s="28">
        <f t="shared" si="1"/>
        <v>-1627497</v>
      </c>
      <c r="J27" s="28">
        <f t="shared" si="1"/>
        <v>-1627497</v>
      </c>
      <c r="K27" s="28">
        <f t="shared" si="1"/>
        <v>-2789394</v>
      </c>
      <c r="L27" s="28">
        <f t="shared" si="1"/>
        <v>-3697436</v>
      </c>
      <c r="M27" s="28">
        <f t="shared" si="1"/>
        <v>-2522990</v>
      </c>
      <c r="N27" s="28">
        <f t="shared" si="1"/>
        <v>-9009820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-10637317</v>
      </c>
      <c r="X27" s="28">
        <f t="shared" si="1"/>
        <v>-25989756</v>
      </c>
      <c r="Y27" s="28">
        <f t="shared" si="1"/>
        <v>15352439</v>
      </c>
      <c r="Z27" s="29">
        <f>+IF(X27&lt;&gt;0,+(Y27/X27)*100,0)</f>
        <v>-59.071116327525353</v>
      </c>
      <c r="AA27" s="30">
        <f>SUM(AA21:AA26)</f>
        <v>-80400258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104148976</v>
      </c>
      <c r="D38" s="32">
        <f>+D17+D27+D36</f>
        <v>0</v>
      </c>
      <c r="E38" s="33">
        <f t="shared" si="3"/>
        <v>24699668</v>
      </c>
      <c r="F38" s="2">
        <f t="shared" si="3"/>
        <v>32533460</v>
      </c>
      <c r="G38" s="2">
        <f t="shared" si="3"/>
        <v>16687545</v>
      </c>
      <c r="H38" s="2">
        <f t="shared" si="3"/>
        <v>7054694</v>
      </c>
      <c r="I38" s="2">
        <f t="shared" si="3"/>
        <v>3796801</v>
      </c>
      <c r="J38" s="2">
        <f t="shared" si="3"/>
        <v>27539040</v>
      </c>
      <c r="K38" s="2">
        <f t="shared" si="3"/>
        <v>8333910</v>
      </c>
      <c r="L38" s="2">
        <f t="shared" si="3"/>
        <v>2779192</v>
      </c>
      <c r="M38" s="2">
        <f t="shared" si="3"/>
        <v>9433148</v>
      </c>
      <c r="N38" s="2">
        <f t="shared" si="3"/>
        <v>20546250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48085290</v>
      </c>
      <c r="X38" s="2">
        <f t="shared" si="3"/>
        <v>31374413</v>
      </c>
      <c r="Y38" s="2">
        <f t="shared" si="3"/>
        <v>16710877</v>
      </c>
      <c r="Z38" s="34">
        <f>+IF(X38&lt;&gt;0,+(Y38/X38)*100,0)</f>
        <v>53.262755864149561</v>
      </c>
      <c r="AA38" s="35">
        <f>+AA17+AA27+AA36</f>
        <v>32533460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16687545</v>
      </c>
      <c r="I39" s="2">
        <f>+H40+I60</f>
        <v>23742239</v>
      </c>
      <c r="J39" s="2">
        <f>+G39</f>
        <v>0</v>
      </c>
      <c r="K39" s="2">
        <f>+I40+K60</f>
        <v>27539040</v>
      </c>
      <c r="L39" s="2">
        <f>+K40+L60</f>
        <v>35872950</v>
      </c>
      <c r="M39" s="2">
        <f>+L40+M60</f>
        <v>38652142</v>
      </c>
      <c r="N39" s="2">
        <f>+K39</f>
        <v>27539040</v>
      </c>
      <c r="O39" s="2">
        <f>+M40+O60</f>
        <v>48085290</v>
      </c>
      <c r="P39" s="2">
        <f>+O40+P60</f>
        <v>48085290</v>
      </c>
      <c r="Q39" s="2">
        <f>+P40+Q60</f>
        <v>48085290</v>
      </c>
      <c r="R39" s="2">
        <f>+O39</f>
        <v>48085290</v>
      </c>
      <c r="S39" s="2">
        <f>+Q40+S60</f>
        <v>48085290</v>
      </c>
      <c r="T39" s="2">
        <f>+S40+T60</f>
        <v>48085290</v>
      </c>
      <c r="U39" s="2">
        <f>+T40+U60</f>
        <v>48085290</v>
      </c>
      <c r="V39" s="2">
        <f>+S39</f>
        <v>48085290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104148976</v>
      </c>
      <c r="D40" s="43">
        <f t="shared" ref="D40:AA40" si="4">+D38+D39</f>
        <v>0</v>
      </c>
      <c r="E40" s="44">
        <f t="shared" si="4"/>
        <v>24699668</v>
      </c>
      <c r="F40" s="45">
        <f t="shared" si="4"/>
        <v>32533460</v>
      </c>
      <c r="G40" s="45">
        <f t="shared" si="4"/>
        <v>16687545</v>
      </c>
      <c r="H40" s="45">
        <f t="shared" si="4"/>
        <v>23742239</v>
      </c>
      <c r="I40" s="45">
        <f t="shared" si="4"/>
        <v>27539040</v>
      </c>
      <c r="J40" s="45">
        <f>+I40</f>
        <v>27539040</v>
      </c>
      <c r="K40" s="45">
        <f t="shared" si="4"/>
        <v>35872950</v>
      </c>
      <c r="L40" s="45">
        <f t="shared" si="4"/>
        <v>38652142</v>
      </c>
      <c r="M40" s="45">
        <f t="shared" si="4"/>
        <v>48085290</v>
      </c>
      <c r="N40" s="45">
        <f>+M40</f>
        <v>48085290</v>
      </c>
      <c r="O40" s="45">
        <f t="shared" si="4"/>
        <v>48085290</v>
      </c>
      <c r="P40" s="45">
        <f t="shared" si="4"/>
        <v>48085290</v>
      </c>
      <c r="Q40" s="45">
        <f t="shared" si="4"/>
        <v>48085290</v>
      </c>
      <c r="R40" s="45">
        <f>+Q40</f>
        <v>48085290</v>
      </c>
      <c r="S40" s="45">
        <f t="shared" si="4"/>
        <v>48085290</v>
      </c>
      <c r="T40" s="45">
        <f t="shared" si="4"/>
        <v>48085290</v>
      </c>
      <c r="U40" s="45">
        <f t="shared" si="4"/>
        <v>48085290</v>
      </c>
      <c r="V40" s="45">
        <f>+U40</f>
        <v>48085290</v>
      </c>
      <c r="W40" s="45">
        <f>+V40</f>
        <v>48085290</v>
      </c>
      <c r="X40" s="45">
        <f t="shared" si="4"/>
        <v>31374413</v>
      </c>
      <c r="Y40" s="45">
        <f t="shared" si="4"/>
        <v>16710877</v>
      </c>
      <c r="Z40" s="46">
        <f>+IF(X40&lt;&gt;0,+(Y40/X40)*100,0)</f>
        <v>53.262755864149561</v>
      </c>
      <c r="AA40" s="47">
        <f t="shared" si="4"/>
        <v>32533460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5581616</v>
      </c>
      <c r="G7" s="20">
        <v>266790</v>
      </c>
      <c r="H7" s="20">
        <v>286269</v>
      </c>
      <c r="I7" s="20">
        <v>281330</v>
      </c>
      <c r="J7" s="20">
        <v>834389</v>
      </c>
      <c r="K7" s="20">
        <v>288368</v>
      </c>
      <c r="L7" s="20">
        <v>292542</v>
      </c>
      <c r="M7" s="20">
        <v>285398</v>
      </c>
      <c r="N7" s="20">
        <v>866308</v>
      </c>
      <c r="O7" s="20"/>
      <c r="P7" s="20"/>
      <c r="Q7" s="20"/>
      <c r="R7" s="20"/>
      <c r="S7" s="20"/>
      <c r="T7" s="20"/>
      <c r="U7" s="20"/>
      <c r="V7" s="20"/>
      <c r="W7" s="20">
        <v>1700697</v>
      </c>
      <c r="X7" s="20">
        <v>2790804</v>
      </c>
      <c r="Y7" s="20">
        <v>-1090107</v>
      </c>
      <c r="Z7" s="21">
        <v>-39.060679288119118</v>
      </c>
      <c r="AA7" s="22">
        <v>5581616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81900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40956</v>
      </c>
      <c r="Y8" s="20">
        <v>-22446</v>
      </c>
      <c r="Z8" s="21">
        <v>-54.805156753589216</v>
      </c>
      <c r="AA8" s="22">
        <v>81900</v>
      </c>
    </row>
    <row r="9" spans="1:27" x14ac:dyDescent="0.25">
      <c r="A9" s="23" t="s">
        <v>37</v>
      </c>
      <c r="B9" s="17" t="s">
        <v>6</v>
      </c>
      <c r="C9" s="18">
        <v>326125</v>
      </c>
      <c r="D9" s="18"/>
      <c r="E9" s="19">
        <v>102608</v>
      </c>
      <c r="F9" s="20">
        <v>102608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51300</v>
      </c>
      <c r="Y9" s="20">
        <v>-51300</v>
      </c>
      <c r="Z9" s="21">
        <v>-100</v>
      </c>
      <c r="AA9" s="22">
        <v>102608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>
        <v>4500000</v>
      </c>
      <c r="M10" s="20"/>
      <c r="N10" s="20">
        <v>4500000</v>
      </c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2250000</v>
      </c>
      <c r="Y10" s="20">
        <v>2250000</v>
      </c>
      <c r="Z10" s="21">
        <v>100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-1387118</v>
      </c>
      <c r="D14" s="18"/>
      <c r="E14" s="19">
        <v>-4114065</v>
      </c>
      <c r="F14" s="20">
        <v>-4114065</v>
      </c>
      <c r="G14" s="20">
        <v>-131026</v>
      </c>
      <c r="H14" s="20">
        <v>-98399</v>
      </c>
      <c r="I14" s="20">
        <v>-92129</v>
      </c>
      <c r="J14" s="20">
        <v>-321554</v>
      </c>
      <c r="K14" s="20">
        <v>-151952</v>
      </c>
      <c r="L14" s="20">
        <v>-45698</v>
      </c>
      <c r="M14" s="20">
        <v>-152896</v>
      </c>
      <c r="N14" s="20">
        <v>-350546</v>
      </c>
      <c r="O14" s="20"/>
      <c r="P14" s="20"/>
      <c r="Q14" s="20"/>
      <c r="R14" s="20"/>
      <c r="S14" s="20"/>
      <c r="T14" s="20"/>
      <c r="U14" s="20"/>
      <c r="V14" s="20"/>
      <c r="W14" s="20">
        <v>-672100</v>
      </c>
      <c r="X14" s="20">
        <v>-2057058</v>
      </c>
      <c r="Y14" s="20">
        <v>1384958</v>
      </c>
      <c r="Z14" s="21">
        <v>-67.327124466106454</v>
      </c>
      <c r="AA14" s="22">
        <v>-4114065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6152059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136416</v>
      </c>
      <c r="L17" s="28">
        <f t="shared" si="0"/>
        <v>4746844</v>
      </c>
      <c r="M17" s="28">
        <f t="shared" si="0"/>
        <v>132502</v>
      </c>
      <c r="N17" s="28">
        <f t="shared" si="0"/>
        <v>5015762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5547107</v>
      </c>
      <c r="X17" s="28">
        <f t="shared" si="0"/>
        <v>3076002</v>
      </c>
      <c r="Y17" s="28">
        <f t="shared" si="0"/>
        <v>2471105</v>
      </c>
      <c r="Z17" s="29">
        <f>+IF(X17&lt;&gt;0,+(Y17/X17)*100,0)</f>
        <v>80.33496077050664</v>
      </c>
      <c r="AA17" s="30">
        <f>SUM(AA6:AA16)</f>
        <v>6152059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-4192391</v>
      </c>
      <c r="D26" s="18"/>
      <c r="E26" s="19">
        <v>-12853999</v>
      </c>
      <c r="F26" s="20">
        <v>-12853999</v>
      </c>
      <c r="G26" s="20">
        <v>-231140</v>
      </c>
      <c r="H26" s="20">
        <v>-259125</v>
      </c>
      <c r="I26" s="20">
        <v>-43043</v>
      </c>
      <c r="J26" s="20">
        <v>-533308</v>
      </c>
      <c r="K26" s="20">
        <v>-76230</v>
      </c>
      <c r="L26" s="20"/>
      <c r="M26" s="20"/>
      <c r="N26" s="20">
        <v>-76230</v>
      </c>
      <c r="O26" s="20"/>
      <c r="P26" s="20"/>
      <c r="Q26" s="20"/>
      <c r="R26" s="20"/>
      <c r="S26" s="20"/>
      <c r="T26" s="20"/>
      <c r="U26" s="20"/>
      <c r="V26" s="20"/>
      <c r="W26" s="20">
        <v>-609538</v>
      </c>
      <c r="X26" s="20">
        <v>-6427002</v>
      </c>
      <c r="Y26" s="20">
        <v>5817464</v>
      </c>
      <c r="Z26" s="21">
        <v>-90.515982412950862</v>
      </c>
      <c r="AA26" s="22">
        <v>-12853999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-4192391</v>
      </c>
      <c r="D27" s="26">
        <f>SUM(D21:D26)</f>
        <v>0</v>
      </c>
      <c r="E27" s="27">
        <f t="shared" si="1"/>
        <v>-12853999</v>
      </c>
      <c r="F27" s="28">
        <f t="shared" si="1"/>
        <v>-12853999</v>
      </c>
      <c r="G27" s="28">
        <f t="shared" si="1"/>
        <v>-231140</v>
      </c>
      <c r="H27" s="28">
        <f t="shared" si="1"/>
        <v>-259125</v>
      </c>
      <c r="I27" s="28">
        <f t="shared" si="1"/>
        <v>-43043</v>
      </c>
      <c r="J27" s="28">
        <f t="shared" si="1"/>
        <v>-533308</v>
      </c>
      <c r="K27" s="28">
        <f t="shared" si="1"/>
        <v>-76230</v>
      </c>
      <c r="L27" s="28">
        <f t="shared" si="1"/>
        <v>0</v>
      </c>
      <c r="M27" s="28">
        <f t="shared" si="1"/>
        <v>0</v>
      </c>
      <c r="N27" s="28">
        <f t="shared" si="1"/>
        <v>-76230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-609538</v>
      </c>
      <c r="X27" s="28">
        <f t="shared" si="1"/>
        <v>-6427002</v>
      </c>
      <c r="Y27" s="28">
        <f t="shared" si="1"/>
        <v>5817464</v>
      </c>
      <c r="Z27" s="29">
        <f>+IF(X27&lt;&gt;0,+(Y27/X27)*100,0)</f>
        <v>-90.515982412950862</v>
      </c>
      <c r="AA27" s="30">
        <f>SUM(AA21:AA26)</f>
        <v>-12853999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344017</v>
      </c>
      <c r="D38" s="32">
        <f>+D17+D27+D36</f>
        <v>0</v>
      </c>
      <c r="E38" s="33">
        <f t="shared" si="3"/>
        <v>-6701940</v>
      </c>
      <c r="F38" s="2">
        <f t="shared" si="3"/>
        <v>-6701940</v>
      </c>
      <c r="G38" s="2">
        <f t="shared" si="3"/>
        <v>-76866</v>
      </c>
      <c r="H38" s="2">
        <f t="shared" si="3"/>
        <v>-71255</v>
      </c>
      <c r="I38" s="2">
        <f t="shared" si="3"/>
        <v>146158</v>
      </c>
      <c r="J38" s="2">
        <f t="shared" si="3"/>
        <v>-1963</v>
      </c>
      <c r="K38" s="2">
        <f t="shared" si="3"/>
        <v>60186</v>
      </c>
      <c r="L38" s="2">
        <f t="shared" si="3"/>
        <v>4746844</v>
      </c>
      <c r="M38" s="2">
        <f t="shared" si="3"/>
        <v>132502</v>
      </c>
      <c r="N38" s="2">
        <f t="shared" si="3"/>
        <v>4939532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4937569</v>
      </c>
      <c r="X38" s="2">
        <f t="shared" si="3"/>
        <v>-3351000</v>
      </c>
      <c r="Y38" s="2">
        <f t="shared" si="3"/>
        <v>8288569</v>
      </c>
      <c r="Z38" s="34">
        <f>+IF(X38&lt;&gt;0,+(Y38/X38)*100,0)</f>
        <v>-247.34613548194568</v>
      </c>
      <c r="AA38" s="35">
        <f>+AA17+AA27+AA36</f>
        <v>-6701940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-76866</v>
      </c>
      <c r="I39" s="2">
        <f>+H40+I60</f>
        <v>-148121</v>
      </c>
      <c r="J39" s="2">
        <f>+G39</f>
        <v>0</v>
      </c>
      <c r="K39" s="2">
        <f>+I40+K60</f>
        <v>-1963</v>
      </c>
      <c r="L39" s="2">
        <f>+K40+L60</f>
        <v>58223</v>
      </c>
      <c r="M39" s="2">
        <f>+L40+M60</f>
        <v>4805067</v>
      </c>
      <c r="N39" s="2">
        <f>+K39</f>
        <v>-1963</v>
      </c>
      <c r="O39" s="2">
        <f>+M40+O60</f>
        <v>4937569</v>
      </c>
      <c r="P39" s="2">
        <f>+O40+P60</f>
        <v>4937569</v>
      </c>
      <c r="Q39" s="2">
        <f>+P40+Q60</f>
        <v>4937569</v>
      </c>
      <c r="R39" s="2">
        <f>+O39</f>
        <v>4937569</v>
      </c>
      <c r="S39" s="2">
        <f>+Q40+S60</f>
        <v>4937569</v>
      </c>
      <c r="T39" s="2">
        <f>+S40+T60</f>
        <v>4937569</v>
      </c>
      <c r="U39" s="2">
        <f>+T40+U60</f>
        <v>4937569</v>
      </c>
      <c r="V39" s="2">
        <f>+S39</f>
        <v>4937569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344017</v>
      </c>
      <c r="D40" s="43">
        <f t="shared" ref="D40:AA40" si="4">+D38+D39</f>
        <v>0</v>
      </c>
      <c r="E40" s="44">
        <f t="shared" si="4"/>
        <v>-6701940</v>
      </c>
      <c r="F40" s="45">
        <f t="shared" si="4"/>
        <v>-6701940</v>
      </c>
      <c r="G40" s="45">
        <f t="shared" si="4"/>
        <v>-76866</v>
      </c>
      <c r="H40" s="45">
        <f t="shared" si="4"/>
        <v>-148121</v>
      </c>
      <c r="I40" s="45">
        <f t="shared" si="4"/>
        <v>-1963</v>
      </c>
      <c r="J40" s="45">
        <f>+I40</f>
        <v>-1963</v>
      </c>
      <c r="K40" s="45">
        <f t="shared" si="4"/>
        <v>58223</v>
      </c>
      <c r="L40" s="45">
        <f t="shared" si="4"/>
        <v>4805067</v>
      </c>
      <c r="M40" s="45">
        <f t="shared" si="4"/>
        <v>4937569</v>
      </c>
      <c r="N40" s="45">
        <f>+M40</f>
        <v>4937569</v>
      </c>
      <c r="O40" s="45">
        <f t="shared" si="4"/>
        <v>4937569</v>
      </c>
      <c r="P40" s="45">
        <f t="shared" si="4"/>
        <v>4937569</v>
      </c>
      <c r="Q40" s="45">
        <f t="shared" si="4"/>
        <v>4937569</v>
      </c>
      <c r="R40" s="45">
        <f>+Q40</f>
        <v>4937569</v>
      </c>
      <c r="S40" s="45">
        <f t="shared" si="4"/>
        <v>4937569</v>
      </c>
      <c r="T40" s="45">
        <f t="shared" si="4"/>
        <v>4937569</v>
      </c>
      <c r="U40" s="45">
        <f t="shared" si="4"/>
        <v>4937569</v>
      </c>
      <c r="V40" s="45">
        <f>+U40</f>
        <v>4937569</v>
      </c>
      <c r="W40" s="45">
        <f>+V40</f>
        <v>4937569</v>
      </c>
      <c r="X40" s="45">
        <f t="shared" si="4"/>
        <v>-3351000</v>
      </c>
      <c r="Y40" s="45">
        <f t="shared" si="4"/>
        <v>8288569</v>
      </c>
      <c r="Z40" s="46">
        <f>+IF(X40&lt;&gt;0,+(Y40/X40)*100,0)</f>
        <v>-247.34613548194568</v>
      </c>
      <c r="AA40" s="47">
        <f t="shared" si="4"/>
        <v>-6701940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6933957</v>
      </c>
      <c r="G7" s="20">
        <v>364089</v>
      </c>
      <c r="H7" s="20"/>
      <c r="I7" s="20">
        <v>792487</v>
      </c>
      <c r="J7" s="20">
        <v>1156576</v>
      </c>
      <c r="K7" s="20">
        <v>345368</v>
      </c>
      <c r="L7" s="20">
        <v>422924</v>
      </c>
      <c r="M7" s="20">
        <v>419927</v>
      </c>
      <c r="N7" s="20">
        <v>1188219</v>
      </c>
      <c r="O7" s="20"/>
      <c r="P7" s="20"/>
      <c r="Q7" s="20"/>
      <c r="R7" s="20"/>
      <c r="S7" s="20"/>
      <c r="T7" s="20"/>
      <c r="U7" s="20"/>
      <c r="V7" s="20"/>
      <c r="W7" s="20">
        <v>2344795</v>
      </c>
      <c r="X7" s="20">
        <v>3333185</v>
      </c>
      <c r="Y7" s="20">
        <v>-988390</v>
      </c>
      <c r="Z7" s="21">
        <v>-29.653019559370392</v>
      </c>
      <c r="AA7" s="22">
        <v>6933957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15257000</v>
      </c>
      <c r="D10" s="18"/>
      <c r="E10" s="19">
        <v>9286200</v>
      </c>
      <c r="F10" s="20">
        <v>12219080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7572872</v>
      </c>
      <c r="Y10" s="20">
        <v>-7572872</v>
      </c>
      <c r="Z10" s="21">
        <v>-100</v>
      </c>
      <c r="AA10" s="22">
        <v>12219080</v>
      </c>
    </row>
    <row r="11" spans="1:27" x14ac:dyDescent="0.25">
      <c r="A11" s="23" t="s">
        <v>39</v>
      </c>
      <c r="B11" s="17" t="s">
        <v>32</v>
      </c>
      <c r="C11" s="18">
        <v>70687</v>
      </c>
      <c r="D11" s="18"/>
      <c r="E11" s="19">
        <v>665922</v>
      </c>
      <c r="F11" s="20">
        <v>665922</v>
      </c>
      <c r="G11" s="20">
        <v>3164</v>
      </c>
      <c r="H11" s="20"/>
      <c r="I11" s="20">
        <v>2504</v>
      </c>
      <c r="J11" s="20">
        <v>5668</v>
      </c>
      <c r="K11" s="20">
        <v>2950</v>
      </c>
      <c r="L11" s="20">
        <v>1711</v>
      </c>
      <c r="M11" s="20">
        <v>2656</v>
      </c>
      <c r="N11" s="20">
        <v>7317</v>
      </c>
      <c r="O11" s="20"/>
      <c r="P11" s="20"/>
      <c r="Q11" s="20"/>
      <c r="R11" s="20"/>
      <c r="S11" s="20"/>
      <c r="T11" s="20"/>
      <c r="U11" s="20"/>
      <c r="V11" s="20"/>
      <c r="W11" s="20">
        <v>12985</v>
      </c>
      <c r="X11" s="20">
        <v>310837</v>
      </c>
      <c r="Y11" s="20">
        <v>-297852</v>
      </c>
      <c r="Z11" s="21">
        <v>-95.822569385240499</v>
      </c>
      <c r="AA11" s="22">
        <v>665922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-411532</v>
      </c>
      <c r="D14" s="18"/>
      <c r="E14" s="19">
        <v>-3889641</v>
      </c>
      <c r="F14" s="20">
        <v>-4609641</v>
      </c>
      <c r="G14" s="20"/>
      <c r="H14" s="20"/>
      <c r="I14" s="20">
        <v>-23913</v>
      </c>
      <c r="J14" s="20">
        <v>-23913</v>
      </c>
      <c r="K14" s="20">
        <v>-47170</v>
      </c>
      <c r="L14" s="20">
        <v>-23220</v>
      </c>
      <c r="M14" s="20">
        <v>-131728</v>
      </c>
      <c r="N14" s="20">
        <v>-202118</v>
      </c>
      <c r="O14" s="20"/>
      <c r="P14" s="20"/>
      <c r="Q14" s="20"/>
      <c r="R14" s="20"/>
      <c r="S14" s="20"/>
      <c r="T14" s="20"/>
      <c r="U14" s="20"/>
      <c r="V14" s="20"/>
      <c r="W14" s="20">
        <v>-226031</v>
      </c>
      <c r="X14" s="20">
        <v>-1913350</v>
      </c>
      <c r="Y14" s="20">
        <v>1687319</v>
      </c>
      <c r="Z14" s="21">
        <v>-88.186636004912842</v>
      </c>
      <c r="AA14" s="22">
        <v>-4609641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15209318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301148</v>
      </c>
      <c r="L17" s="28">
        <f t="shared" si="0"/>
        <v>401415</v>
      </c>
      <c r="M17" s="28">
        <f t="shared" si="0"/>
        <v>290855</v>
      </c>
      <c r="N17" s="28">
        <f t="shared" si="0"/>
        <v>993418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2131749</v>
      </c>
      <c r="X17" s="28">
        <f t="shared" si="0"/>
        <v>9303544</v>
      </c>
      <c r="Y17" s="28">
        <f t="shared" si="0"/>
        <v>-7171795</v>
      </c>
      <c r="Z17" s="29">
        <f>+IF(X17&lt;&gt;0,+(Y17/X17)*100,0)</f>
        <v>-77.086699434108112</v>
      </c>
      <c r="AA17" s="30">
        <f>SUM(AA6:AA16)</f>
        <v>15209318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-10290093</v>
      </c>
      <c r="D26" s="18"/>
      <c r="E26" s="19">
        <v>-3339131</v>
      </c>
      <c r="F26" s="20">
        <v>-4436912</v>
      </c>
      <c r="G26" s="20"/>
      <c r="H26" s="20"/>
      <c r="I26" s="20">
        <v>-28981</v>
      </c>
      <c r="J26" s="20">
        <v>-28981</v>
      </c>
      <c r="K26" s="20"/>
      <c r="L26" s="20">
        <v>-4370</v>
      </c>
      <c r="M26" s="20">
        <v>-215872</v>
      </c>
      <c r="N26" s="20">
        <v>-220242</v>
      </c>
      <c r="O26" s="20"/>
      <c r="P26" s="20"/>
      <c r="Q26" s="20"/>
      <c r="R26" s="20"/>
      <c r="S26" s="20"/>
      <c r="T26" s="20"/>
      <c r="U26" s="20"/>
      <c r="V26" s="20"/>
      <c r="W26" s="20">
        <v>-249223</v>
      </c>
      <c r="X26" s="20">
        <v>-3664203</v>
      </c>
      <c r="Y26" s="20">
        <v>3414980</v>
      </c>
      <c r="Z26" s="21">
        <v>-93.198439060281331</v>
      </c>
      <c r="AA26" s="22">
        <v>-4436912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-10290093</v>
      </c>
      <c r="D27" s="26">
        <f>SUM(D21:D26)</f>
        <v>0</v>
      </c>
      <c r="E27" s="27">
        <f t="shared" si="1"/>
        <v>-3339131</v>
      </c>
      <c r="F27" s="28">
        <f t="shared" si="1"/>
        <v>-4436912</v>
      </c>
      <c r="G27" s="28">
        <f t="shared" si="1"/>
        <v>0</v>
      </c>
      <c r="H27" s="28">
        <f t="shared" si="1"/>
        <v>0</v>
      </c>
      <c r="I27" s="28">
        <f t="shared" si="1"/>
        <v>-28981</v>
      </c>
      <c r="J27" s="28">
        <f t="shared" si="1"/>
        <v>-28981</v>
      </c>
      <c r="K27" s="28">
        <f t="shared" si="1"/>
        <v>0</v>
      </c>
      <c r="L27" s="28">
        <f t="shared" si="1"/>
        <v>-4370</v>
      </c>
      <c r="M27" s="28">
        <f t="shared" si="1"/>
        <v>-215872</v>
      </c>
      <c r="N27" s="28">
        <f t="shared" si="1"/>
        <v>-220242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-249223</v>
      </c>
      <c r="X27" s="28">
        <f t="shared" si="1"/>
        <v>-3664203</v>
      </c>
      <c r="Y27" s="28">
        <f t="shared" si="1"/>
        <v>3414980</v>
      </c>
      <c r="Z27" s="29">
        <f>+IF(X27&lt;&gt;0,+(Y27/X27)*100,0)</f>
        <v>-93.198439060281331</v>
      </c>
      <c r="AA27" s="30">
        <f>SUM(AA21:AA26)</f>
        <v>-4436912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9454688</v>
      </c>
      <c r="D38" s="32">
        <f>+D17+D27+D36</f>
        <v>0</v>
      </c>
      <c r="E38" s="33">
        <f t="shared" si="3"/>
        <v>9657307</v>
      </c>
      <c r="F38" s="2">
        <f t="shared" si="3"/>
        <v>10772406</v>
      </c>
      <c r="G38" s="2">
        <f t="shared" si="3"/>
        <v>367253</v>
      </c>
      <c r="H38" s="2">
        <f t="shared" si="3"/>
        <v>0</v>
      </c>
      <c r="I38" s="2">
        <f t="shared" si="3"/>
        <v>742097</v>
      </c>
      <c r="J38" s="2">
        <f t="shared" si="3"/>
        <v>1109350</v>
      </c>
      <c r="K38" s="2">
        <f t="shared" si="3"/>
        <v>301148</v>
      </c>
      <c r="L38" s="2">
        <f t="shared" si="3"/>
        <v>397045</v>
      </c>
      <c r="M38" s="2">
        <f t="shared" si="3"/>
        <v>74983</v>
      </c>
      <c r="N38" s="2">
        <f t="shared" si="3"/>
        <v>773176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1882526</v>
      </c>
      <c r="X38" s="2">
        <f t="shared" si="3"/>
        <v>5639341</v>
      </c>
      <c r="Y38" s="2">
        <f t="shared" si="3"/>
        <v>-3756815</v>
      </c>
      <c r="Z38" s="34">
        <f>+IF(X38&lt;&gt;0,+(Y38/X38)*100,0)</f>
        <v>-66.617978944702941</v>
      </c>
      <c r="AA38" s="35">
        <f>+AA17+AA27+AA36</f>
        <v>10772406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367253</v>
      </c>
      <c r="I39" s="2">
        <f>+H40+I60</f>
        <v>367253</v>
      </c>
      <c r="J39" s="2">
        <f>+G39</f>
        <v>0</v>
      </c>
      <c r="K39" s="2">
        <f>+I40+K60</f>
        <v>1109350</v>
      </c>
      <c r="L39" s="2">
        <f>+K40+L60</f>
        <v>1410498</v>
      </c>
      <c r="M39" s="2">
        <f>+L40+M60</f>
        <v>1807543</v>
      </c>
      <c r="N39" s="2">
        <f>+K39</f>
        <v>1109350</v>
      </c>
      <c r="O39" s="2">
        <f>+M40+O60</f>
        <v>1882526</v>
      </c>
      <c r="P39" s="2">
        <f>+O40+P60</f>
        <v>1882526</v>
      </c>
      <c r="Q39" s="2">
        <f>+P40+Q60</f>
        <v>1882526</v>
      </c>
      <c r="R39" s="2">
        <f>+O39</f>
        <v>1882526</v>
      </c>
      <c r="S39" s="2">
        <f>+Q40+S60</f>
        <v>1882526</v>
      </c>
      <c r="T39" s="2">
        <f>+S40+T60</f>
        <v>1882526</v>
      </c>
      <c r="U39" s="2">
        <f>+T40+U60</f>
        <v>1882526</v>
      </c>
      <c r="V39" s="2">
        <f>+S39</f>
        <v>1882526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9454688</v>
      </c>
      <c r="D40" s="43">
        <f t="shared" ref="D40:AA40" si="4">+D38+D39</f>
        <v>0</v>
      </c>
      <c r="E40" s="44">
        <f t="shared" si="4"/>
        <v>9657307</v>
      </c>
      <c r="F40" s="45">
        <f t="shared" si="4"/>
        <v>10772406</v>
      </c>
      <c r="G40" s="45">
        <f t="shared" si="4"/>
        <v>367253</v>
      </c>
      <c r="H40" s="45">
        <f t="shared" si="4"/>
        <v>367253</v>
      </c>
      <c r="I40" s="45">
        <f t="shared" si="4"/>
        <v>1109350</v>
      </c>
      <c r="J40" s="45">
        <f>+I40</f>
        <v>1109350</v>
      </c>
      <c r="K40" s="45">
        <f t="shared" si="4"/>
        <v>1410498</v>
      </c>
      <c r="L40" s="45">
        <f t="shared" si="4"/>
        <v>1807543</v>
      </c>
      <c r="M40" s="45">
        <f t="shared" si="4"/>
        <v>1882526</v>
      </c>
      <c r="N40" s="45">
        <f>+M40</f>
        <v>1882526</v>
      </c>
      <c r="O40" s="45">
        <f t="shared" si="4"/>
        <v>1882526</v>
      </c>
      <c r="P40" s="45">
        <f t="shared" si="4"/>
        <v>1882526</v>
      </c>
      <c r="Q40" s="45">
        <f t="shared" si="4"/>
        <v>1882526</v>
      </c>
      <c r="R40" s="45">
        <f>+Q40</f>
        <v>1882526</v>
      </c>
      <c r="S40" s="45">
        <f t="shared" si="4"/>
        <v>1882526</v>
      </c>
      <c r="T40" s="45">
        <f t="shared" si="4"/>
        <v>1882526</v>
      </c>
      <c r="U40" s="45">
        <f t="shared" si="4"/>
        <v>1882526</v>
      </c>
      <c r="V40" s="45">
        <f>+U40</f>
        <v>1882526</v>
      </c>
      <c r="W40" s="45">
        <f>+V40</f>
        <v>1882526</v>
      </c>
      <c r="X40" s="45">
        <f t="shared" si="4"/>
        <v>5639341</v>
      </c>
      <c r="Y40" s="45">
        <f t="shared" si="4"/>
        <v>-3756815</v>
      </c>
      <c r="Z40" s="46">
        <f>+IF(X40&lt;&gt;0,+(Y40/X40)*100,0)</f>
        <v>-66.617978944702941</v>
      </c>
      <c r="AA40" s="47">
        <f t="shared" si="4"/>
        <v>10772406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1961813</v>
      </c>
      <c r="L7" s="20">
        <v>220699</v>
      </c>
      <c r="M7" s="20">
        <v>236969</v>
      </c>
      <c r="N7" s="20">
        <v>2419481</v>
      </c>
      <c r="O7" s="20"/>
      <c r="P7" s="20"/>
      <c r="Q7" s="20"/>
      <c r="R7" s="20"/>
      <c r="S7" s="20"/>
      <c r="T7" s="20"/>
      <c r="U7" s="20"/>
      <c r="V7" s="20"/>
      <c r="W7" s="20">
        <v>2419481</v>
      </c>
      <c r="X7" s="20"/>
      <c r="Y7" s="20">
        <v>2419481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41178</v>
      </c>
      <c r="M8" s="20">
        <v>50990</v>
      </c>
      <c r="N8" s="20">
        <v>92168</v>
      </c>
      <c r="O8" s="20"/>
      <c r="P8" s="20"/>
      <c r="Q8" s="20"/>
      <c r="R8" s="20"/>
      <c r="S8" s="20"/>
      <c r="T8" s="20"/>
      <c r="U8" s="20"/>
      <c r="V8" s="20"/>
      <c r="W8" s="20">
        <v>92168</v>
      </c>
      <c r="X8" s="20"/>
      <c r="Y8" s="20">
        <v>92168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-1661067</v>
      </c>
      <c r="M14" s="20">
        <v>-1732161</v>
      </c>
      <c r="N14" s="20">
        <v>-3393228</v>
      </c>
      <c r="O14" s="20"/>
      <c r="P14" s="20"/>
      <c r="Q14" s="20"/>
      <c r="R14" s="20"/>
      <c r="S14" s="20"/>
      <c r="T14" s="20"/>
      <c r="U14" s="20"/>
      <c r="V14" s="20"/>
      <c r="W14" s="20">
        <v>-3393228</v>
      </c>
      <c r="X14" s="20"/>
      <c r="Y14" s="20">
        <v>-3393228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1961813</v>
      </c>
      <c r="L17" s="28">
        <f t="shared" si="0"/>
        <v>-1399190</v>
      </c>
      <c r="M17" s="28">
        <f t="shared" si="0"/>
        <v>-1444202</v>
      </c>
      <c r="N17" s="28">
        <f t="shared" si="0"/>
        <v>-881579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-881579</v>
      </c>
      <c r="X17" s="28">
        <f t="shared" si="0"/>
        <v>0</v>
      </c>
      <c r="Y17" s="28">
        <f t="shared" si="0"/>
        <v>-881579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-1755090</v>
      </c>
      <c r="M26" s="20">
        <v>-507911</v>
      </c>
      <c r="N26" s="20">
        <v>-2263001</v>
      </c>
      <c r="O26" s="20"/>
      <c r="P26" s="20"/>
      <c r="Q26" s="20"/>
      <c r="R26" s="20"/>
      <c r="S26" s="20"/>
      <c r="T26" s="20"/>
      <c r="U26" s="20"/>
      <c r="V26" s="20"/>
      <c r="W26" s="20">
        <v>-2263001</v>
      </c>
      <c r="X26" s="20"/>
      <c r="Y26" s="20">
        <v>-2263001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-1755090</v>
      </c>
      <c r="M27" s="28">
        <f t="shared" si="1"/>
        <v>-507911</v>
      </c>
      <c r="N27" s="28">
        <f t="shared" si="1"/>
        <v>-2263001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-2263001</v>
      </c>
      <c r="X27" s="28">
        <f t="shared" si="1"/>
        <v>0</v>
      </c>
      <c r="Y27" s="28">
        <f t="shared" si="1"/>
        <v>-2263001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1961813</v>
      </c>
      <c r="L38" s="2">
        <f t="shared" si="3"/>
        <v>-3154280</v>
      </c>
      <c r="M38" s="2">
        <f t="shared" si="3"/>
        <v>-1952113</v>
      </c>
      <c r="N38" s="2">
        <f t="shared" si="3"/>
        <v>-3144580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-3144580</v>
      </c>
      <c r="X38" s="2">
        <f t="shared" si="3"/>
        <v>0</v>
      </c>
      <c r="Y38" s="2">
        <f t="shared" si="3"/>
        <v>-3144580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1961813</v>
      </c>
      <c r="M39" s="2">
        <f>+L40+M60</f>
        <v>-1192467</v>
      </c>
      <c r="N39" s="2">
        <f>+K39</f>
        <v>0</v>
      </c>
      <c r="O39" s="2">
        <f>+M40+O60</f>
        <v>-3144580</v>
      </c>
      <c r="P39" s="2">
        <f>+O40+P60</f>
        <v>-3144580</v>
      </c>
      <c r="Q39" s="2">
        <f>+P40+Q60</f>
        <v>-3144580</v>
      </c>
      <c r="R39" s="2">
        <f>+O39</f>
        <v>-3144580</v>
      </c>
      <c r="S39" s="2">
        <f>+Q40+S60</f>
        <v>-3144580</v>
      </c>
      <c r="T39" s="2">
        <f>+S40+T60</f>
        <v>-3144580</v>
      </c>
      <c r="U39" s="2">
        <f>+T40+U60</f>
        <v>-3144580</v>
      </c>
      <c r="V39" s="2">
        <f>+S39</f>
        <v>-3144580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1961813</v>
      </c>
      <c r="L40" s="45">
        <f t="shared" si="4"/>
        <v>-1192467</v>
      </c>
      <c r="M40" s="45">
        <f t="shared" si="4"/>
        <v>-3144580</v>
      </c>
      <c r="N40" s="45">
        <f>+M40</f>
        <v>-3144580</v>
      </c>
      <c r="O40" s="45">
        <f t="shared" si="4"/>
        <v>-3144580</v>
      </c>
      <c r="P40" s="45">
        <f t="shared" si="4"/>
        <v>-3144580</v>
      </c>
      <c r="Q40" s="45">
        <f t="shared" si="4"/>
        <v>-3144580</v>
      </c>
      <c r="R40" s="45">
        <f>+Q40</f>
        <v>-3144580</v>
      </c>
      <c r="S40" s="45">
        <f t="shared" si="4"/>
        <v>-3144580</v>
      </c>
      <c r="T40" s="45">
        <f t="shared" si="4"/>
        <v>-3144580</v>
      </c>
      <c r="U40" s="45">
        <f t="shared" si="4"/>
        <v>-3144580</v>
      </c>
      <c r="V40" s="45">
        <f>+U40</f>
        <v>-3144580</v>
      </c>
      <c r="W40" s="45">
        <f>+V40</f>
        <v>-3144580</v>
      </c>
      <c r="X40" s="45">
        <f t="shared" si="4"/>
        <v>0</v>
      </c>
      <c r="Y40" s="45">
        <f t="shared" si="4"/>
        <v>-3144580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864469891</v>
      </c>
      <c r="D7" s="18"/>
      <c r="E7" s="19">
        <v>1585757609</v>
      </c>
      <c r="F7" s="20">
        <v>1619021912</v>
      </c>
      <c r="G7" s="20">
        <v>51272511</v>
      </c>
      <c r="H7" s="20">
        <v>54980687</v>
      </c>
      <c r="I7" s="20">
        <v>68541392</v>
      </c>
      <c r="J7" s="20">
        <v>174794590</v>
      </c>
      <c r="K7" s="20">
        <v>60712050</v>
      </c>
      <c r="L7" s="20">
        <v>65381981</v>
      </c>
      <c r="M7" s="20">
        <v>68505462</v>
      </c>
      <c r="N7" s="20">
        <v>194599493</v>
      </c>
      <c r="O7" s="20"/>
      <c r="P7" s="20"/>
      <c r="Q7" s="20"/>
      <c r="R7" s="20"/>
      <c r="S7" s="20"/>
      <c r="T7" s="20"/>
      <c r="U7" s="20"/>
      <c r="V7" s="20"/>
      <c r="W7" s="20">
        <v>369394083</v>
      </c>
      <c r="X7" s="20">
        <v>765393443</v>
      </c>
      <c r="Y7" s="20">
        <v>-395999360</v>
      </c>
      <c r="Z7" s="21">
        <v>-51.738013125361981</v>
      </c>
      <c r="AA7" s="22">
        <v>1619021912</v>
      </c>
    </row>
    <row r="8" spans="1:27" x14ac:dyDescent="0.25">
      <c r="A8" s="23" t="s">
        <v>36</v>
      </c>
      <c r="B8" s="17" t="s">
        <v>32</v>
      </c>
      <c r="C8" s="18">
        <v>16295938</v>
      </c>
      <c r="D8" s="18"/>
      <c r="E8" s="19">
        <v>41149954</v>
      </c>
      <c r="F8" s="20">
        <v>40476882</v>
      </c>
      <c r="G8" s="20">
        <v>8256009</v>
      </c>
      <c r="H8" s="20">
        <v>8338853</v>
      </c>
      <c r="I8" s="20">
        <v>7488091</v>
      </c>
      <c r="J8" s="20">
        <v>24082953</v>
      </c>
      <c r="K8" s="20">
        <v>8114781</v>
      </c>
      <c r="L8" s="20">
        <v>8720972</v>
      </c>
      <c r="M8" s="20">
        <v>9085307</v>
      </c>
      <c r="N8" s="20">
        <v>25921060</v>
      </c>
      <c r="O8" s="20"/>
      <c r="P8" s="20"/>
      <c r="Q8" s="20"/>
      <c r="R8" s="20"/>
      <c r="S8" s="20"/>
      <c r="T8" s="20"/>
      <c r="U8" s="20"/>
      <c r="V8" s="20"/>
      <c r="W8" s="20">
        <v>50004013</v>
      </c>
      <c r="X8" s="20">
        <v>19031352</v>
      </c>
      <c r="Y8" s="20">
        <v>30972661</v>
      </c>
      <c r="Z8" s="21">
        <v>162.74545812614889</v>
      </c>
      <c r="AA8" s="22">
        <v>40476882</v>
      </c>
    </row>
    <row r="9" spans="1:27" x14ac:dyDescent="0.25">
      <c r="A9" s="23" t="s">
        <v>37</v>
      </c>
      <c r="B9" s="17" t="s">
        <v>6</v>
      </c>
      <c r="C9" s="18">
        <v>111953515</v>
      </c>
      <c r="D9" s="18"/>
      <c r="E9" s="19">
        <v>239137115</v>
      </c>
      <c r="F9" s="20">
        <v>240066597</v>
      </c>
      <c r="G9" s="20">
        <v>39840226</v>
      </c>
      <c r="H9" s="20"/>
      <c r="I9" s="20"/>
      <c r="J9" s="20">
        <v>39840226</v>
      </c>
      <c r="K9" s="20">
        <v>4000000</v>
      </c>
      <c r="L9" s="20">
        <v>1500000</v>
      </c>
      <c r="M9" s="20">
        <v>17796963</v>
      </c>
      <c r="N9" s="20">
        <v>23296963</v>
      </c>
      <c r="O9" s="20"/>
      <c r="P9" s="20"/>
      <c r="Q9" s="20"/>
      <c r="R9" s="20"/>
      <c r="S9" s="20"/>
      <c r="T9" s="20"/>
      <c r="U9" s="20"/>
      <c r="V9" s="20"/>
      <c r="W9" s="20">
        <v>63137189</v>
      </c>
      <c r="X9" s="20">
        <v>122226245</v>
      </c>
      <c r="Y9" s="20">
        <v>-59089056</v>
      </c>
      <c r="Z9" s="21">
        <v>-48.34400009588775</v>
      </c>
      <c r="AA9" s="22">
        <v>240066597</v>
      </c>
    </row>
    <row r="10" spans="1:27" x14ac:dyDescent="0.25">
      <c r="A10" s="23" t="s">
        <v>38</v>
      </c>
      <c r="B10" s="17" t="s">
        <v>6</v>
      </c>
      <c r="C10" s="18">
        <v>-314035560</v>
      </c>
      <c r="D10" s="18"/>
      <c r="E10" s="19">
        <v>72834306</v>
      </c>
      <c r="F10" s="20">
        <v>78063732</v>
      </c>
      <c r="G10" s="20">
        <v>5233240</v>
      </c>
      <c r="H10" s="20">
        <v>372820</v>
      </c>
      <c r="I10" s="20">
        <v>2000000</v>
      </c>
      <c r="J10" s="20">
        <v>7606060</v>
      </c>
      <c r="K10" s="20"/>
      <c r="L10" s="20">
        <v>13800000</v>
      </c>
      <c r="M10" s="20">
        <v>3400000</v>
      </c>
      <c r="N10" s="20">
        <v>17200000</v>
      </c>
      <c r="O10" s="20"/>
      <c r="P10" s="20"/>
      <c r="Q10" s="20"/>
      <c r="R10" s="20"/>
      <c r="S10" s="20"/>
      <c r="T10" s="20"/>
      <c r="U10" s="20"/>
      <c r="V10" s="20"/>
      <c r="W10" s="20">
        <v>24806060</v>
      </c>
      <c r="X10" s="20">
        <v>39283202</v>
      </c>
      <c r="Y10" s="20">
        <v>-14477142</v>
      </c>
      <c r="Z10" s="21">
        <v>-36.853263641797831</v>
      </c>
      <c r="AA10" s="22">
        <v>78063732</v>
      </c>
    </row>
    <row r="11" spans="1:27" x14ac:dyDescent="0.25">
      <c r="A11" s="23" t="s">
        <v>39</v>
      </c>
      <c r="B11" s="17" t="s">
        <v>32</v>
      </c>
      <c r="C11" s="18">
        <v>2050507</v>
      </c>
      <c r="D11" s="18"/>
      <c r="E11" s="19">
        <v>28436474</v>
      </c>
      <c r="F11" s="20">
        <v>28436474</v>
      </c>
      <c r="G11" s="20">
        <v>177644</v>
      </c>
      <c r="H11" s="20">
        <v>172837</v>
      </c>
      <c r="I11" s="20">
        <v>228419</v>
      </c>
      <c r="J11" s="20">
        <v>578900</v>
      </c>
      <c r="K11" s="20">
        <v>177767</v>
      </c>
      <c r="L11" s="20">
        <v>186837</v>
      </c>
      <c r="M11" s="20">
        <v>193416</v>
      </c>
      <c r="N11" s="20">
        <v>558020</v>
      </c>
      <c r="O11" s="20"/>
      <c r="P11" s="20"/>
      <c r="Q11" s="20"/>
      <c r="R11" s="20"/>
      <c r="S11" s="20"/>
      <c r="T11" s="20"/>
      <c r="U11" s="20"/>
      <c r="V11" s="20"/>
      <c r="W11" s="20">
        <v>1136920</v>
      </c>
      <c r="X11" s="20">
        <v>13939352</v>
      </c>
      <c r="Y11" s="20">
        <v>-12802432</v>
      </c>
      <c r="Z11" s="21">
        <v>-91.843810243116025</v>
      </c>
      <c r="AA11" s="22">
        <v>28436474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-607135446</v>
      </c>
      <c r="D14" s="18"/>
      <c r="E14" s="19">
        <v>-804439190</v>
      </c>
      <c r="F14" s="20">
        <v>-805065863</v>
      </c>
      <c r="G14" s="20">
        <v>-54409912</v>
      </c>
      <c r="H14" s="20">
        <v>-53433865</v>
      </c>
      <c r="I14" s="20">
        <v>-55514329</v>
      </c>
      <c r="J14" s="20">
        <v>-163358106</v>
      </c>
      <c r="K14" s="20">
        <v>-71450891</v>
      </c>
      <c r="L14" s="20">
        <v>-67165261</v>
      </c>
      <c r="M14" s="20">
        <v>-103117586</v>
      </c>
      <c r="N14" s="20">
        <v>-241733738</v>
      </c>
      <c r="O14" s="20"/>
      <c r="P14" s="20"/>
      <c r="Q14" s="20"/>
      <c r="R14" s="20"/>
      <c r="S14" s="20"/>
      <c r="T14" s="20"/>
      <c r="U14" s="20"/>
      <c r="V14" s="20"/>
      <c r="W14" s="20">
        <v>-405091844</v>
      </c>
      <c r="X14" s="20">
        <v>-363434342</v>
      </c>
      <c r="Y14" s="20">
        <v>-41657502</v>
      </c>
      <c r="Z14" s="21">
        <v>11.462180973530565</v>
      </c>
      <c r="AA14" s="22">
        <v>-805065863</v>
      </c>
    </row>
    <row r="15" spans="1:27" x14ac:dyDescent="0.25">
      <c r="A15" s="23" t="s">
        <v>43</v>
      </c>
      <c r="B15" s="17" t="s">
        <v>32</v>
      </c>
      <c r="C15" s="18">
        <v>-7420734</v>
      </c>
      <c r="D15" s="18"/>
      <c r="E15" s="19">
        <v>-40610520</v>
      </c>
      <c r="F15" s="20">
        <v>-40607292</v>
      </c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-1096619</v>
      </c>
      <c r="N15" s="20">
        <v>-1880555</v>
      </c>
      <c r="O15" s="20"/>
      <c r="P15" s="20"/>
      <c r="Q15" s="20"/>
      <c r="R15" s="20"/>
      <c r="S15" s="20"/>
      <c r="T15" s="20"/>
      <c r="U15" s="20"/>
      <c r="V15" s="20"/>
      <c r="W15" s="20">
        <v>-2664491</v>
      </c>
      <c r="X15" s="20">
        <v>-18702943</v>
      </c>
      <c r="Y15" s="20">
        <v>16038452</v>
      </c>
      <c r="Z15" s="21">
        <v>-85.753627116331359</v>
      </c>
      <c r="AA15" s="22">
        <v>-40607292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66177659</v>
      </c>
      <c r="D17" s="26">
        <f>SUM(D6:D16)</f>
        <v>0</v>
      </c>
      <c r="E17" s="27">
        <f t="shared" si="0"/>
        <v>1122265748</v>
      </c>
      <c r="F17" s="28">
        <f t="shared" si="0"/>
        <v>1160392442</v>
      </c>
      <c r="G17" s="28">
        <f t="shared" si="0"/>
        <v>50369718</v>
      </c>
      <c r="H17" s="28">
        <f t="shared" si="0"/>
        <v>10039364</v>
      </c>
      <c r="I17" s="28">
        <f t="shared" si="0"/>
        <v>22351605</v>
      </c>
      <c r="J17" s="28">
        <f t="shared" si="0"/>
        <v>82760687</v>
      </c>
      <c r="K17" s="28">
        <f t="shared" si="0"/>
        <v>1161739</v>
      </c>
      <c r="L17" s="28">
        <f t="shared" si="0"/>
        <v>22032561</v>
      </c>
      <c r="M17" s="28">
        <f t="shared" si="0"/>
        <v>-5233057</v>
      </c>
      <c r="N17" s="28">
        <f t="shared" si="0"/>
        <v>17961243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100721930</v>
      </c>
      <c r="X17" s="28">
        <f t="shared" si="0"/>
        <v>577736309</v>
      </c>
      <c r="Y17" s="28">
        <f t="shared" si="0"/>
        <v>-477014379</v>
      </c>
      <c r="Z17" s="29">
        <f>+IF(X17&lt;&gt;0,+(Y17/X17)*100,0)</f>
        <v>-82.566106988439259</v>
      </c>
      <c r="AA17" s="30">
        <f>SUM(AA6:AA16)</f>
        <v>1160392442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-993929</v>
      </c>
      <c r="D23" s="40"/>
      <c r="E23" s="19"/>
      <c r="F23" s="20"/>
      <c r="G23" s="36">
        <v>1517</v>
      </c>
      <c r="H23" s="36">
        <v>67402</v>
      </c>
      <c r="I23" s="36">
        <v>126946</v>
      </c>
      <c r="J23" s="20">
        <v>195865</v>
      </c>
      <c r="K23" s="36">
        <v>8731</v>
      </c>
      <c r="L23" s="36"/>
      <c r="M23" s="20"/>
      <c r="N23" s="36">
        <v>8731</v>
      </c>
      <c r="O23" s="36"/>
      <c r="P23" s="36"/>
      <c r="Q23" s="20"/>
      <c r="R23" s="36"/>
      <c r="S23" s="36"/>
      <c r="T23" s="20"/>
      <c r="U23" s="36"/>
      <c r="V23" s="36"/>
      <c r="W23" s="36">
        <v>204596</v>
      </c>
      <c r="X23" s="20"/>
      <c r="Y23" s="36">
        <v>204596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-557666115</v>
      </c>
      <c r="D26" s="18"/>
      <c r="E26" s="19">
        <v>-646618403</v>
      </c>
      <c r="F26" s="20">
        <v>-646246570</v>
      </c>
      <c r="G26" s="20">
        <v>-53896554</v>
      </c>
      <c r="H26" s="20">
        <v>-56807183</v>
      </c>
      <c r="I26" s="20">
        <v>-38402055</v>
      </c>
      <c r="J26" s="20">
        <v>-149105792</v>
      </c>
      <c r="K26" s="20">
        <v>-87369569</v>
      </c>
      <c r="L26" s="20">
        <v>-45857376</v>
      </c>
      <c r="M26" s="20">
        <v>-83830078</v>
      </c>
      <c r="N26" s="20">
        <v>-217057023</v>
      </c>
      <c r="O26" s="20"/>
      <c r="P26" s="20"/>
      <c r="Q26" s="20"/>
      <c r="R26" s="20"/>
      <c r="S26" s="20"/>
      <c r="T26" s="20"/>
      <c r="U26" s="20"/>
      <c r="V26" s="20"/>
      <c r="W26" s="20">
        <v>-366162815</v>
      </c>
      <c r="X26" s="20">
        <v>-298668416</v>
      </c>
      <c r="Y26" s="20">
        <v>-67494399</v>
      </c>
      <c r="Z26" s="21">
        <v>22.598438731466</v>
      </c>
      <c r="AA26" s="22">
        <v>-646246570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-558660044</v>
      </c>
      <c r="D27" s="26">
        <f>SUM(D21:D26)</f>
        <v>0</v>
      </c>
      <c r="E27" s="27">
        <f t="shared" si="1"/>
        <v>-646618403</v>
      </c>
      <c r="F27" s="28">
        <f t="shared" si="1"/>
        <v>-646246570</v>
      </c>
      <c r="G27" s="28">
        <f t="shared" si="1"/>
        <v>-53895037</v>
      </c>
      <c r="H27" s="28">
        <f t="shared" si="1"/>
        <v>-56739781</v>
      </c>
      <c r="I27" s="28">
        <f t="shared" si="1"/>
        <v>-38275109</v>
      </c>
      <c r="J27" s="28">
        <f t="shared" si="1"/>
        <v>-148909927</v>
      </c>
      <c r="K27" s="28">
        <f t="shared" si="1"/>
        <v>-87360838</v>
      </c>
      <c r="L27" s="28">
        <f t="shared" si="1"/>
        <v>-45857376</v>
      </c>
      <c r="M27" s="28">
        <f t="shared" si="1"/>
        <v>-83830078</v>
      </c>
      <c r="N27" s="28">
        <f t="shared" si="1"/>
        <v>-217048292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-365958219</v>
      </c>
      <c r="X27" s="28">
        <f t="shared" si="1"/>
        <v>-298668416</v>
      </c>
      <c r="Y27" s="28">
        <f t="shared" si="1"/>
        <v>-67289803</v>
      </c>
      <c r="Z27" s="29">
        <f>+IF(X27&lt;&gt;0,+(Y27/X27)*100,0)</f>
        <v>22.529936007696243</v>
      </c>
      <c r="AA27" s="30">
        <f>SUM(AA21:AA26)</f>
        <v>-646246570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5000484</v>
      </c>
      <c r="D33" s="18"/>
      <c r="E33" s="19">
        <v>2331300</v>
      </c>
      <c r="F33" s="20">
        <v>2331300</v>
      </c>
      <c r="G33" s="20">
        <v>603365</v>
      </c>
      <c r="H33" s="36">
        <v>226220</v>
      </c>
      <c r="I33" s="36">
        <v>1023826</v>
      </c>
      <c r="J33" s="36">
        <v>1853411</v>
      </c>
      <c r="K33" s="20">
        <v>689212</v>
      </c>
      <c r="L33" s="20">
        <v>540270</v>
      </c>
      <c r="M33" s="20">
        <v>193727</v>
      </c>
      <c r="N33" s="20">
        <v>1423209</v>
      </c>
      <c r="O33" s="36"/>
      <c r="P33" s="36"/>
      <c r="Q33" s="36"/>
      <c r="R33" s="20"/>
      <c r="S33" s="20"/>
      <c r="T33" s="20"/>
      <c r="U33" s="20"/>
      <c r="V33" s="36"/>
      <c r="W33" s="36">
        <v>3276620</v>
      </c>
      <c r="X33" s="36">
        <v>575010</v>
      </c>
      <c r="Y33" s="20">
        <v>2701610</v>
      </c>
      <c r="Z33" s="21">
        <v>469.83704631223804</v>
      </c>
      <c r="AA33" s="22">
        <v>2331300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>
        <v>-883929</v>
      </c>
      <c r="N35" s="20">
        <v>-883929</v>
      </c>
      <c r="O35" s="20"/>
      <c r="P35" s="20"/>
      <c r="Q35" s="20"/>
      <c r="R35" s="20"/>
      <c r="S35" s="20"/>
      <c r="T35" s="20"/>
      <c r="U35" s="20"/>
      <c r="V35" s="20"/>
      <c r="W35" s="20">
        <v>-883929</v>
      </c>
      <c r="X35" s="20">
        <v>-913113</v>
      </c>
      <c r="Y35" s="20">
        <v>29184</v>
      </c>
      <c r="Z35" s="21">
        <v>-3.1960994969954428</v>
      </c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3750276</v>
      </c>
      <c r="D36" s="26">
        <f>SUM(D31:D35)</f>
        <v>0</v>
      </c>
      <c r="E36" s="27">
        <f t="shared" si="2"/>
        <v>505074</v>
      </c>
      <c r="F36" s="28">
        <f t="shared" si="2"/>
        <v>505074</v>
      </c>
      <c r="G36" s="28">
        <f t="shared" si="2"/>
        <v>603365</v>
      </c>
      <c r="H36" s="28">
        <f t="shared" si="2"/>
        <v>226220</v>
      </c>
      <c r="I36" s="28">
        <f t="shared" si="2"/>
        <v>1023826</v>
      </c>
      <c r="J36" s="28">
        <f t="shared" si="2"/>
        <v>1853411</v>
      </c>
      <c r="K36" s="28">
        <f t="shared" si="2"/>
        <v>689212</v>
      </c>
      <c r="L36" s="28">
        <f t="shared" si="2"/>
        <v>540270</v>
      </c>
      <c r="M36" s="28">
        <f t="shared" si="2"/>
        <v>-690202</v>
      </c>
      <c r="N36" s="28">
        <f t="shared" si="2"/>
        <v>539280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2392691</v>
      </c>
      <c r="X36" s="28">
        <f t="shared" si="2"/>
        <v>-338103</v>
      </c>
      <c r="Y36" s="28">
        <f t="shared" si="2"/>
        <v>2730794</v>
      </c>
      <c r="Z36" s="29">
        <f>+IF(X36&lt;&gt;0,+(Y36/X36)*100,0)</f>
        <v>-807.68109126508796</v>
      </c>
      <c r="AA36" s="30">
        <f>SUM(AA31:AA35)</f>
        <v>505074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-488732109</v>
      </c>
      <c r="D38" s="32">
        <f>+D17+D27+D36</f>
        <v>0</v>
      </c>
      <c r="E38" s="33">
        <f t="shared" si="3"/>
        <v>476152419</v>
      </c>
      <c r="F38" s="2">
        <f t="shared" si="3"/>
        <v>514650946</v>
      </c>
      <c r="G38" s="2">
        <f t="shared" si="3"/>
        <v>-2921954</v>
      </c>
      <c r="H38" s="2">
        <f t="shared" si="3"/>
        <v>-46474197</v>
      </c>
      <c r="I38" s="2">
        <f t="shared" si="3"/>
        <v>-14899678</v>
      </c>
      <c r="J38" s="2">
        <f t="shared" si="3"/>
        <v>-64295829</v>
      </c>
      <c r="K38" s="2">
        <f t="shared" si="3"/>
        <v>-85509887</v>
      </c>
      <c r="L38" s="2">
        <f t="shared" si="3"/>
        <v>-23284545</v>
      </c>
      <c r="M38" s="2">
        <f t="shared" si="3"/>
        <v>-89753337</v>
      </c>
      <c r="N38" s="2">
        <f t="shared" si="3"/>
        <v>-198547769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-262843598</v>
      </c>
      <c r="X38" s="2">
        <f t="shared" si="3"/>
        <v>278729790</v>
      </c>
      <c r="Y38" s="2">
        <f t="shared" si="3"/>
        <v>-541573388</v>
      </c>
      <c r="Z38" s="34">
        <f>+IF(X38&lt;&gt;0,+(Y38/X38)*100,0)</f>
        <v>-194.30050444195436</v>
      </c>
      <c r="AA38" s="35">
        <f>+AA17+AA27+AA36</f>
        <v>514650946</v>
      </c>
    </row>
    <row r="39" spans="1:27" x14ac:dyDescent="0.25">
      <c r="A39" s="23" t="s">
        <v>60</v>
      </c>
      <c r="B39" s="17"/>
      <c r="C39" s="32">
        <v>-746104949</v>
      </c>
      <c r="D39" s="32"/>
      <c r="E39" s="33">
        <v>711033334</v>
      </c>
      <c r="F39" s="2">
        <v>711033334</v>
      </c>
      <c r="G39" s="2">
        <v>-121269891</v>
      </c>
      <c r="H39" s="2">
        <f>+G40+H60</f>
        <v>-124302084</v>
      </c>
      <c r="I39" s="2">
        <f>+H40+I60</f>
        <v>-595126151</v>
      </c>
      <c r="J39" s="2">
        <f>+G39</f>
        <v>-121269891</v>
      </c>
      <c r="K39" s="2">
        <f>+I40+K60</f>
        <v>-610025829</v>
      </c>
      <c r="L39" s="2">
        <f>+K40+L60</f>
        <v>-695535716</v>
      </c>
      <c r="M39" s="2">
        <f>+L40+M60</f>
        <v>-718820261</v>
      </c>
      <c r="N39" s="2">
        <f>+K39</f>
        <v>-610025829</v>
      </c>
      <c r="O39" s="2">
        <f>+M40+O60</f>
        <v>-808573598</v>
      </c>
      <c r="P39" s="2">
        <f>+O40+P60</f>
        <v>-808573598</v>
      </c>
      <c r="Q39" s="2">
        <f>+P40+Q60</f>
        <v>-808573598</v>
      </c>
      <c r="R39" s="2">
        <f>+O39</f>
        <v>-808573598</v>
      </c>
      <c r="S39" s="2">
        <f>+Q40+S60</f>
        <v>-808573598</v>
      </c>
      <c r="T39" s="2">
        <f>+S40+T60</f>
        <v>-808573598</v>
      </c>
      <c r="U39" s="2">
        <f>+T40+U60</f>
        <v>-808573598</v>
      </c>
      <c r="V39" s="2">
        <f>+S39</f>
        <v>-808573598</v>
      </c>
      <c r="W39" s="2">
        <f>+G39</f>
        <v>-121269891</v>
      </c>
      <c r="X39" s="2">
        <v>711033334</v>
      </c>
      <c r="Y39" s="2">
        <f>+W39-X39</f>
        <v>-832303225</v>
      </c>
      <c r="Z39" s="34">
        <f>+IF(X39&lt;&gt;0,+(Y39/X39)*100,0)</f>
        <v>-117.05544384505609</v>
      </c>
      <c r="AA39" s="35">
        <v>711033334</v>
      </c>
    </row>
    <row r="40" spans="1:27" x14ac:dyDescent="0.25">
      <c r="A40" s="41" t="s">
        <v>62</v>
      </c>
      <c r="B40" s="42" t="s">
        <v>61</v>
      </c>
      <c r="C40" s="43">
        <f>+C38+C39</f>
        <v>-1234837058</v>
      </c>
      <c r="D40" s="43">
        <f t="shared" ref="D40:AA40" si="4">+D38+D39</f>
        <v>0</v>
      </c>
      <c r="E40" s="44">
        <f t="shared" si="4"/>
        <v>1187185753</v>
      </c>
      <c r="F40" s="45">
        <f t="shared" si="4"/>
        <v>1225684280</v>
      </c>
      <c r="G40" s="45">
        <f t="shared" si="4"/>
        <v>-124191845</v>
      </c>
      <c r="H40" s="45">
        <f t="shared" si="4"/>
        <v>-170776281</v>
      </c>
      <c r="I40" s="45">
        <f t="shared" si="4"/>
        <v>-610025829</v>
      </c>
      <c r="J40" s="45">
        <f>+I40</f>
        <v>-610025829</v>
      </c>
      <c r="K40" s="45">
        <f t="shared" si="4"/>
        <v>-695535716</v>
      </c>
      <c r="L40" s="45">
        <f t="shared" si="4"/>
        <v>-718820261</v>
      </c>
      <c r="M40" s="45">
        <f t="shared" si="4"/>
        <v>-808573598</v>
      </c>
      <c r="N40" s="45">
        <f>+M40</f>
        <v>-808573598</v>
      </c>
      <c r="O40" s="45">
        <f t="shared" si="4"/>
        <v>-808573598</v>
      </c>
      <c r="P40" s="45">
        <f t="shared" si="4"/>
        <v>-808573598</v>
      </c>
      <c r="Q40" s="45">
        <f t="shared" si="4"/>
        <v>-808573598</v>
      </c>
      <c r="R40" s="45">
        <f>+Q40</f>
        <v>-808573598</v>
      </c>
      <c r="S40" s="45">
        <f t="shared" si="4"/>
        <v>-808573598</v>
      </c>
      <c r="T40" s="45">
        <f t="shared" si="4"/>
        <v>-808573598</v>
      </c>
      <c r="U40" s="45">
        <f t="shared" si="4"/>
        <v>-808573598</v>
      </c>
      <c r="V40" s="45">
        <f>+U40</f>
        <v>-808573598</v>
      </c>
      <c r="W40" s="45">
        <f>+V40</f>
        <v>-808573598</v>
      </c>
      <c r="X40" s="45">
        <f t="shared" si="4"/>
        <v>989763124</v>
      </c>
      <c r="Y40" s="45">
        <f t="shared" si="4"/>
        <v>-1373876613</v>
      </c>
      <c r="Z40" s="46">
        <f>+IF(X40&lt;&gt;0,+(Y40/X40)*100,0)</f>
        <v>-138.80862801269609</v>
      </c>
      <c r="AA40" s="47">
        <f t="shared" si="4"/>
        <v>1225684280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-121269891</v>
      </c>
      <c r="H60">
        <v>-110239</v>
      </c>
      <c r="I60">
        <v>-424349870</v>
      </c>
      <c r="J60">
        <v>-121269891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485432-32FA-4B69-BD34-E29435077AA4}"/>
</file>

<file path=customXml/itemProps2.xml><?xml version="1.0" encoding="utf-8"?>
<ds:datastoreItem xmlns:ds="http://schemas.openxmlformats.org/officeDocument/2006/customXml" ds:itemID="{7981C71E-FE6B-487D-9B65-147935864984}"/>
</file>

<file path=customXml/itemProps3.xml><?xml version="1.0" encoding="utf-8"?>
<ds:datastoreItem xmlns:ds="http://schemas.openxmlformats.org/officeDocument/2006/customXml" ds:itemID="{29EB66A3-CD5E-4D4E-9565-9E79487CE5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2026-02-11T10:36:28Z</dcterms:created>
  <dcterms:modified xsi:type="dcterms:W3CDTF">2026-02-11T10:37:18Z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